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harts/chart1.xml" ContentType="application/vnd.openxmlformats-officedocument.drawingml.chart+xml"/>
  <Override PartName="/xl/drawings/drawing11.xml" ContentType="application/vnd.openxmlformats-officedocument.drawing+xml"/>
  <Override PartName="/xl/charts/chart2.xml" ContentType="application/vnd.openxmlformats-officedocument.drawingml.chart+xml"/>
  <Override PartName="/xl/drawings/drawing1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.dimov\AppData\Local\Microsoft\Windows\INetCache\Content.Outlook\0Z220AGY\"/>
    </mc:Choice>
  </mc:AlternateContent>
  <xr:revisionPtr revIDLastSave="0" documentId="8_{852B2BCC-C05F-44B9-94D1-6F7372B6DB11}" xr6:coauthVersionLast="47" xr6:coauthVersionMax="47" xr10:uidLastSave="{00000000-0000-0000-0000-000000000000}"/>
  <bookViews>
    <workbookView xWindow="-120" yWindow="-120" windowWidth="29040" windowHeight="15720" tabRatio="837" xr2:uid="{00000000-000D-0000-FFFF-FFFF00000000}"/>
  </bookViews>
  <sheets>
    <sheet name="Table №1-U" sheetId="1" r:id="rId1"/>
    <sheet name="Table №1.1-U" sheetId="2" r:id="rId2"/>
    <sheet name="Table №2-U" sheetId="3" r:id="rId3"/>
    <sheet name="Table №2.1-U" sheetId="4" r:id="rId4"/>
    <sheet name="Table № 3-U" sheetId="51806" r:id="rId5"/>
    <sheet name="Table № 3.1-U" sheetId="51804" r:id="rId6"/>
    <sheet name="Table №4-U" sheetId="51808" r:id="rId7"/>
    <sheet name="Table №4.1-U" sheetId="51809" r:id="rId8"/>
    <sheet name="Table № 5-U" sheetId="10541" r:id="rId9"/>
    <sheet name="Table № 5.1-U" sheetId="51813" r:id="rId10"/>
    <sheet name="Table №6-U" sheetId="51805" r:id="rId11"/>
    <sheet name="Chart №1-U" sheetId="51810" r:id="rId12"/>
    <sheet name="Chart №2-U" sheetId="51811" r:id="rId13"/>
    <sheet name="Chart №3-U" sheetId="51812" r:id="rId14"/>
  </sheets>
  <definedNames>
    <definedName name="_xlnm.Print_Area" localSheetId="10">'Table №6-U'!$A$1:$L$8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51805" l="1"/>
  <c r="J8" i="51805"/>
  <c r="I8" i="51805"/>
  <c r="H8" i="51805"/>
  <c r="G8" i="51805"/>
  <c r="F8" i="51805"/>
  <c r="E8" i="51805"/>
  <c r="D8" i="51805"/>
  <c r="C8" i="51805"/>
  <c r="B8" i="51805"/>
  <c r="L7" i="51805"/>
  <c r="L6" i="51805"/>
  <c r="L5" i="51805"/>
  <c r="M17" i="51808"/>
  <c r="M16" i="51808"/>
  <c r="M15" i="51808"/>
  <c r="M14" i="51808"/>
  <c r="M13" i="51808"/>
  <c r="M12" i="51808"/>
  <c r="M11" i="51808"/>
  <c r="M10" i="51808"/>
  <c r="M9" i="51808"/>
  <c r="M8" i="51808"/>
  <c r="M7" i="51808"/>
  <c r="M6" i="51808"/>
  <c r="M5" i="51808"/>
  <c r="J16" i="51804"/>
  <c r="J15" i="51804"/>
  <c r="J14" i="51804"/>
  <c r="J13" i="51804"/>
  <c r="J12" i="51804"/>
  <c r="J11" i="51804"/>
  <c r="J10" i="51804"/>
  <c r="J9" i="51804"/>
  <c r="J8" i="51804"/>
  <c r="J7" i="51804"/>
  <c r="J6" i="51804"/>
  <c r="I16" i="51806"/>
  <c r="H16" i="51806"/>
  <c r="G16" i="51806"/>
  <c r="F16" i="51806"/>
  <c r="E16" i="51806"/>
  <c r="D16" i="51806"/>
  <c r="C16" i="51806"/>
  <c r="B16" i="51806"/>
  <c r="J15" i="51806"/>
  <c r="J14" i="51806"/>
  <c r="J13" i="51806"/>
  <c r="J12" i="51806"/>
  <c r="J11" i="51806"/>
  <c r="J10" i="51806"/>
  <c r="J9" i="51806"/>
  <c r="J8" i="51806"/>
  <c r="J7" i="51806"/>
  <c r="J6" i="51806"/>
  <c r="H15" i="3"/>
  <c r="G15" i="3"/>
  <c r="F15" i="3"/>
  <c r="E15" i="3"/>
  <c r="D15" i="3"/>
  <c r="C15" i="3"/>
  <c r="B15" i="3"/>
  <c r="H15" i="1"/>
  <c r="G15" i="1"/>
  <c r="F15" i="1"/>
  <c r="E15" i="1"/>
  <c r="D15" i="1"/>
  <c r="C15" i="1"/>
  <c r="B15" i="1"/>
  <c r="M4" i="51808" l="1"/>
  <c r="J16" i="51806"/>
  <c r="L8" i="51805"/>
</calcChain>
</file>

<file path=xl/sharedStrings.xml><?xml version="1.0" encoding="utf-8"?>
<sst xmlns="http://schemas.openxmlformats.org/spreadsheetml/2006/main" count="235" uniqueCount="67">
  <si>
    <t xml:space="preserve">№ </t>
  </si>
  <si>
    <t>(%)</t>
  </si>
  <si>
    <t xml:space="preserve"> </t>
  </si>
  <si>
    <t>І.</t>
  </si>
  <si>
    <t>1.1</t>
  </si>
  <si>
    <t>ІІ.</t>
  </si>
  <si>
    <t>Year, month</t>
  </si>
  <si>
    <t>UPF</t>
  </si>
  <si>
    <t>UPF "DOVERIE"</t>
  </si>
  <si>
    <t>UPF "SAGLASIE"</t>
  </si>
  <si>
    <t>UPF "DSK - RODINA"</t>
  </si>
  <si>
    <t>ZUPF "ALLIANZ BULGARIA"</t>
  </si>
  <si>
    <t>UPF "UBB"</t>
  </si>
  <si>
    <t>UPF "CCB - SILA"</t>
  </si>
  <si>
    <t>"UPF - FUTURE"</t>
  </si>
  <si>
    <t>UPF "TOPLINA"</t>
  </si>
  <si>
    <t>UPF "DALLBOGG: LIFE AND HEALTH"</t>
  </si>
  <si>
    <t>Total</t>
  </si>
  <si>
    <t>Year, period</t>
  </si>
  <si>
    <t>"UPF FUTURE"</t>
  </si>
  <si>
    <t>Year</t>
  </si>
  <si>
    <t>Month</t>
  </si>
  <si>
    <t xml:space="preserve">                                                     UPF                           Investment instruments </t>
  </si>
  <si>
    <t>Total investments, incl.</t>
  </si>
  <si>
    <t>Debt securities</t>
  </si>
  <si>
    <t>Debt securities issued or guaranteed by States or by their central banks, the ECB, the EIB or international financial organizations</t>
  </si>
  <si>
    <t>Corporate bonds</t>
  </si>
  <si>
    <t>Municipal bonds</t>
  </si>
  <si>
    <t>Equities</t>
  </si>
  <si>
    <t>Shares, rights and warrants</t>
  </si>
  <si>
    <t>Shares and units, issued by collective investment schemes and alternative investment funds</t>
  </si>
  <si>
    <t>Bank deposits</t>
  </si>
  <si>
    <t>Investment property</t>
  </si>
  <si>
    <t>Balance assets, incl.</t>
  </si>
  <si>
    <t>Total investments</t>
  </si>
  <si>
    <t>Cash</t>
  </si>
  <si>
    <t>Short-term receivables</t>
  </si>
  <si>
    <t>Indicators</t>
  </si>
  <si>
    <t>UPFs' net assets dynamics</t>
  </si>
  <si>
    <t xml:space="preserve"> UPFs' market share by net assets   </t>
  </si>
  <si>
    <t>Gross contributions to UPFs</t>
  </si>
  <si>
    <t xml:space="preserve">UPFs' market share by number of insured persons                                   </t>
  </si>
  <si>
    <t>Average monthly contributions per insured person* in UPF</t>
  </si>
  <si>
    <t>Average contribution for all UPFs</t>
  </si>
  <si>
    <t>* Average monthly contributions calculation is based on insured persons, for whom are made monthly contributions during corresponding month.</t>
  </si>
  <si>
    <t>Note:</t>
  </si>
  <si>
    <t>Average for all UPFs</t>
  </si>
  <si>
    <t>Average savings account balance of insured person, for which at least one contribution 
has been accumulated in the previous 12 months
(as at the end of each month)</t>
  </si>
  <si>
    <t>Lump-sum payments to insured persons that aquired pension rights</t>
  </si>
  <si>
    <t>Lump-sum or period payments to insured persons</t>
  </si>
  <si>
    <t xml:space="preserve">Рayments due to insured persons' survivors </t>
  </si>
  <si>
    <t>Average savings account balance per insured person                                                                                                                                                                                                                              (as at the end of each month)</t>
  </si>
  <si>
    <t>First half of the year</t>
  </si>
  <si>
    <t>First half of the year, arithmetic average</t>
  </si>
  <si>
    <t>First half of the year, weighted average</t>
  </si>
  <si>
    <t>Year, weighted average</t>
  </si>
  <si>
    <t>* Previous name UPF "PENSIONNOOSIGURITELEN INSTITUT"</t>
  </si>
  <si>
    <t>UPF "LEV INS PENSION INSURANCE"*</t>
  </si>
  <si>
    <t xml:space="preserve"> Universal Pension Funds (UPFs) insured persons' dynamics</t>
  </si>
  <si>
    <t>UPF "LEV INS PENSION INSURANCE" *</t>
  </si>
  <si>
    <t xml:space="preserve">(in thousands EUR) </t>
  </si>
  <si>
    <t xml:space="preserve">(in EUR) </t>
  </si>
  <si>
    <t>UPF "LEV INS PENSION INSURANCE" **</t>
  </si>
  <si>
    <t>** Previous name UPF "PENSIONNOOSIGURITELEN INSTITUT"</t>
  </si>
  <si>
    <t>UPFs' investment portfolio as of 30.06.2026</t>
  </si>
  <si>
    <t>Structure of UPFs' investment portfolio as of 30.06.2026</t>
  </si>
  <si>
    <t>Amounts credited and paid out to insured persons for the period 01.01.2025 - 30.06.2026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</si>
</sst>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л_в_._-;\-* #,##0.00\ _л_в_._-;_-* &quot;-&quot;??\ _л_в_._-;_-@_-"/>
    <numFmt numFmtId="165" formatCode="_-* #,##0\ _л_в_-;\-* #,##0\ _л_в_-;_-* &quot;-&quot;\ _л_в_-;_-@_-"/>
    <numFmt numFmtId="166" formatCode="_-* #,##0.00\ _л_в_-;\-* #,##0.00\ _л_в_-;_-* &quot;-&quot;??\ _л_в_-;_-@_-"/>
    <numFmt numFmtId="167" formatCode="_(* #,##0.00_);_(* \(#,##0.00\);_(* &quot;-&quot;??_);_(@_)"/>
    <numFmt numFmtId="168" formatCode="_-* #,##0.00\ _л_в_-;\-* #,##0.00\ _л_в_-;_-* &quot;-&quot;\ _л_в_-;_-@_-"/>
    <numFmt numFmtId="169" formatCode="0.00000000"/>
    <numFmt numFmtId="170" formatCode="_-* #,##0.000\ _л_в_-;\-* #,##0.00\ _л_в_-;_-* &quot;-&quot;\ _л_в_-;_-@_-"/>
  </numFmts>
  <fonts count="19">
    <font>
      <sz val="10"/>
      <name val="Arial"/>
      <charset val="204"/>
    </font>
    <font>
      <sz val="10"/>
      <name val="Arial"/>
      <family val="2"/>
      <charset val="204"/>
    </font>
    <font>
      <sz val="12"/>
      <name val="HebarU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3">
    <xf numFmtId="0" fontId="0" fillId="0" borderId="0"/>
    <xf numFmtId="167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9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</cellStyleXfs>
  <cellXfs count="132">
    <xf numFmtId="0" fontId="0" fillId="0" borderId="0" xfId="0"/>
    <xf numFmtId="0" fontId="3" fillId="0" borderId="0" xfId="0" applyFont="1"/>
    <xf numFmtId="167" fontId="4" fillId="0" borderId="0" xfId="1" applyFont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wrapText="1"/>
    </xf>
    <xf numFmtId="0" fontId="4" fillId="0" borderId="5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0" fontId="8" fillId="0" borderId="0" xfId="0" applyFont="1" applyAlignment="1">
      <alignment wrapText="1"/>
    </xf>
    <xf numFmtId="0" fontId="4" fillId="0" borderId="0" xfId="6" applyFont="1"/>
    <xf numFmtId="0" fontId="4" fillId="0" borderId="0" xfId="0" applyFont="1" applyAlignment="1">
      <alignment wrapText="1"/>
    </xf>
    <xf numFmtId="0" fontId="10" fillId="0" borderId="0" xfId="4" applyFont="1"/>
    <xf numFmtId="0" fontId="3" fillId="0" borderId="2" xfId="5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 wrapText="1"/>
    </xf>
    <xf numFmtId="166" fontId="10" fillId="0" borderId="5" xfId="2" applyFont="1" applyFill="1" applyBorder="1" applyAlignment="1">
      <alignment horizontal="right" vertical="justify" wrapText="1"/>
    </xf>
    <xf numFmtId="166" fontId="10" fillId="0" borderId="4" xfId="2" applyFont="1" applyFill="1" applyBorder="1" applyAlignment="1">
      <alignment horizontal="justify" wrapText="1"/>
    </xf>
    <xf numFmtId="0" fontId="11" fillId="0" borderId="8" xfId="0" applyFont="1" applyBorder="1" applyAlignment="1">
      <alignment horizontal="justify" vertical="justify" wrapText="1"/>
    </xf>
    <xf numFmtId="0" fontId="4" fillId="0" borderId="0" xfId="6" applyFont="1" applyAlignment="1">
      <alignment horizontal="right"/>
    </xf>
    <xf numFmtId="3" fontId="4" fillId="0" borderId="0" xfId="0" applyNumberFormat="1" applyFont="1"/>
    <xf numFmtId="0" fontId="4" fillId="0" borderId="2" xfId="12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9" fontId="7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horizontal="center" vertical="center" wrapText="1"/>
    </xf>
    <xf numFmtId="10" fontId="4" fillId="0" borderId="0" xfId="9" applyNumberFormat="1" applyFont="1" applyBorder="1"/>
    <xf numFmtId="10" fontId="4" fillId="0" borderId="0" xfId="9" applyNumberFormat="1" applyFont="1" applyFill="1" applyBorder="1"/>
    <xf numFmtId="167" fontId="4" fillId="0" borderId="0" xfId="1" applyFont="1" applyFill="1" applyBorder="1" applyAlignment="1">
      <alignment horizontal="center" vertical="center" wrapText="1"/>
    </xf>
    <xf numFmtId="3" fontId="4" fillId="2" borderId="0" xfId="0" applyNumberFormat="1" applyFont="1" applyFill="1"/>
    <xf numFmtId="3" fontId="4" fillId="2" borderId="0" xfId="0" applyNumberFormat="1" applyFont="1" applyFill="1" applyAlignment="1">
      <alignment vertical="center"/>
    </xf>
    <xf numFmtId="3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4" fillId="0" borderId="2" xfId="5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3" fontId="4" fillId="0" borderId="0" xfId="0" applyNumberFormat="1" applyFont="1" applyAlignment="1">
      <alignment horizontal="right" vertical="center" wrapText="1"/>
    </xf>
    <xf numFmtId="2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10" fontId="4" fillId="0" borderId="0" xfId="8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4" fillId="0" borderId="2" xfId="5" quotePrefix="1" applyFont="1" applyBorder="1" applyAlignment="1">
      <alignment horizontal="right" vertical="center" wrapText="1" indent="1"/>
    </xf>
    <xf numFmtId="0" fontId="4" fillId="0" borderId="2" xfId="0" quotePrefix="1" applyFont="1" applyBorder="1" applyAlignment="1">
      <alignment horizontal="right" vertical="center" wrapText="1" indent="1"/>
    </xf>
    <xf numFmtId="0" fontId="4" fillId="0" borderId="0" xfId="12" applyFont="1" applyAlignment="1">
      <alignment horizontal="right" vertical="center" wrapText="1"/>
    </xf>
    <xf numFmtId="0" fontId="4" fillId="0" borderId="0" xfId="12" applyFont="1" applyAlignment="1">
      <alignment wrapText="1"/>
    </xf>
    <xf numFmtId="0" fontId="10" fillId="0" borderId="0" xfId="3" applyFont="1" applyAlignment="1">
      <alignment horizontal="left" vertical="center" wrapText="1"/>
    </xf>
    <xf numFmtId="3" fontId="10" fillId="0" borderId="0" xfId="4" applyNumberFormat="1" applyFont="1"/>
    <xf numFmtId="10" fontId="10" fillId="0" borderId="0" xfId="9" applyNumberFormat="1" applyFont="1" applyFill="1"/>
    <xf numFmtId="0" fontId="10" fillId="0" borderId="2" xfId="4" applyFont="1" applyBorder="1" applyAlignment="1">
      <alignment horizontal="left" vertical="center"/>
    </xf>
    <xf numFmtId="3" fontId="4" fillId="0" borderId="2" xfId="0" applyNumberFormat="1" applyFont="1" applyBorder="1"/>
    <xf numFmtId="3" fontId="4" fillId="0" borderId="2" xfId="0" applyNumberFormat="1" applyFont="1" applyBorder="1" applyAlignment="1">
      <alignment vertical="center"/>
    </xf>
    <xf numFmtId="2" fontId="4" fillId="0" borderId="2" xfId="9" applyNumberFormat="1" applyFont="1" applyFill="1" applyBorder="1" applyAlignment="1">
      <alignment horizontal="right" vertical="center" wrapText="1"/>
    </xf>
    <xf numFmtId="3" fontId="4" fillId="0" borderId="2" xfId="0" applyNumberFormat="1" applyFont="1" applyBorder="1" applyAlignment="1">
      <alignment wrapText="1"/>
    </xf>
    <xf numFmtId="3" fontId="4" fillId="0" borderId="2" xfId="0" applyNumberFormat="1" applyFont="1" applyBorder="1" applyAlignment="1">
      <alignment vertical="center" wrapText="1"/>
    </xf>
    <xf numFmtId="165" fontId="5" fillId="0" borderId="2" xfId="0" applyNumberFormat="1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wrapText="1"/>
    </xf>
    <xf numFmtId="165" fontId="14" fillId="0" borderId="2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 wrapText="1"/>
    </xf>
    <xf numFmtId="168" fontId="4" fillId="0" borderId="2" xfId="0" applyNumberFormat="1" applyFont="1" applyBorder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wrapText="1"/>
    </xf>
    <xf numFmtId="4" fontId="4" fillId="0" borderId="2" xfId="1" applyNumberFormat="1" applyFont="1" applyFill="1" applyBorder="1" applyAlignment="1">
      <alignment horizontal="right" vertical="center" wrapText="1"/>
    </xf>
    <xf numFmtId="3" fontId="10" fillId="0" borderId="2" xfId="7" applyNumberFormat="1" applyFont="1" applyBorder="1" applyAlignment="1">
      <alignment horizontal="right" vertical="center" wrapText="1" indent="1"/>
    </xf>
    <xf numFmtId="165" fontId="4" fillId="0" borderId="0" xfId="0" applyNumberFormat="1" applyFont="1" applyAlignment="1">
      <alignment horizontal="center" vertical="center"/>
    </xf>
    <xf numFmtId="0" fontId="10" fillId="0" borderId="5" xfId="0" applyFont="1" applyBorder="1" applyAlignment="1">
      <alignment horizontal="right" vertical="justify"/>
    </xf>
    <xf numFmtId="0" fontId="10" fillId="0" borderId="6" xfId="0" applyFont="1" applyBorder="1" applyAlignment="1">
      <alignment vertical="justify"/>
    </xf>
    <xf numFmtId="0" fontId="10" fillId="0" borderId="4" xfId="0" applyFont="1" applyBorder="1" applyAlignment="1">
      <alignment vertical="justify"/>
    </xf>
    <xf numFmtId="0" fontId="5" fillId="0" borderId="2" xfId="0" applyFont="1" applyBorder="1"/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167" fontId="13" fillId="0" borderId="2" xfId="1" applyFont="1" applyBorder="1" applyAlignment="1">
      <alignment horizontal="center" vertical="center" wrapText="1"/>
    </xf>
    <xf numFmtId="167" fontId="8" fillId="0" borderId="2" xfId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center" wrapText="1"/>
    </xf>
    <xf numFmtId="0" fontId="8" fillId="0" borderId="0" xfId="6" applyFont="1"/>
    <xf numFmtId="167" fontId="4" fillId="0" borderId="2" xfId="1" applyFont="1" applyFill="1" applyBorder="1" applyAlignment="1">
      <alignment horizontal="left" wrapText="1"/>
    </xf>
    <xf numFmtId="0" fontId="10" fillId="0" borderId="2" xfId="3" applyFont="1" applyBorder="1" applyAlignment="1">
      <alignment horizontal="left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2" fontId="4" fillId="0" borderId="2" xfId="12" applyNumberFormat="1" applyFont="1" applyBorder="1" applyAlignment="1">
      <alignment horizontal="right" vertical="center" wrapText="1"/>
    </xf>
    <xf numFmtId="0" fontId="8" fillId="0" borderId="0" xfId="6" applyFont="1" applyAlignment="1">
      <alignment horizontal="right"/>
    </xf>
    <xf numFmtId="170" fontId="4" fillId="0" borderId="2" xfId="0" applyNumberFormat="1" applyFont="1" applyBorder="1" applyAlignment="1">
      <alignment horizontal="right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167" fontId="4" fillId="0" borderId="0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justify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9" xfId="12" applyFont="1" applyBorder="1" applyAlignment="1">
      <alignment horizontal="center" vertical="center"/>
    </xf>
    <xf numFmtId="0" fontId="4" fillId="0" borderId="10" xfId="12" applyFont="1" applyBorder="1" applyAlignment="1">
      <alignment horizontal="center" vertical="center"/>
    </xf>
    <xf numFmtId="0" fontId="4" fillId="0" borderId="0" xfId="12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0" fillId="0" borderId="3" xfId="4" applyFont="1" applyBorder="1" applyAlignment="1">
      <alignment horizontal="right"/>
    </xf>
    <xf numFmtId="0" fontId="18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2" fontId="18" fillId="0" borderId="5" xfId="0" applyNumberFormat="1" applyFont="1" applyBorder="1" applyAlignment="1">
      <alignment horizontal="center" vertical="center" wrapText="1"/>
    </xf>
    <xf numFmtId="2" fontId="18" fillId="0" borderId="4" xfId="0" applyNumberFormat="1" applyFont="1" applyBorder="1" applyAlignment="1">
      <alignment horizontal="center" vertical="center" wrapText="1"/>
    </xf>
    <xf numFmtId="167" fontId="15" fillId="0" borderId="5" xfId="1" applyFont="1" applyFill="1" applyBorder="1" applyAlignment="1">
      <alignment horizontal="center" vertical="center" wrapText="1"/>
    </xf>
    <xf numFmtId="167" fontId="15" fillId="0" borderId="4" xfId="1" applyFont="1" applyFill="1" applyBorder="1" applyAlignment="1">
      <alignment horizontal="center" vertical="center" wrapText="1"/>
    </xf>
  </cellXfs>
  <cellStyles count="13">
    <cellStyle name="Comma" xfId="1" builtinId="3"/>
    <cellStyle name="Comma 2" xfId="10" xr:uid="{00000000-0005-0000-0000-000001000000}"/>
    <cellStyle name="Comma_PPF_2006_Q2_BG" xfId="2" xr:uid="{00000000-0005-0000-0000-000002000000}"/>
    <cellStyle name="Normal" xfId="0" builtinId="0"/>
    <cellStyle name="Normal 2" xfId="12" xr:uid="{00000000-0005-0000-0000-000004000000}"/>
    <cellStyle name="Normal_DPF" xfId="3" xr:uid="{00000000-0005-0000-0000-000005000000}"/>
    <cellStyle name="Normal_PPF_2006_Q2_BG" xfId="4" xr:uid="{00000000-0005-0000-0000-000006000000}"/>
    <cellStyle name="Normal_Spr_06_04" xfId="5" xr:uid="{00000000-0005-0000-0000-000007000000}"/>
    <cellStyle name="Normal_ППФ0603" xfId="6" xr:uid="{00000000-0005-0000-0000-000008000000}"/>
    <cellStyle name="Normal_Таблица № 7- П" xfId="7" xr:uid="{00000000-0005-0000-0000-000009000000}"/>
    <cellStyle name="Normal_Таблица №4-У" xfId="8" xr:uid="{00000000-0005-0000-0000-00000A000000}"/>
    <cellStyle name="Percent" xfId="9" builtinId="5"/>
    <cellStyle name="Percent 2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hartsheet" Target="chartsheets/sheet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 sz="1200" b="1" i="0" baseline="0">
                <a:effectLst/>
              </a:rPr>
              <a:t>UPFs' market share by number of insured persons as of 30.06.2026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26128921061702859"/>
          <c:y val="3.2191889719368837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095139607032234"/>
          <c:y val="0.40847457627118688"/>
          <c:w val="0.58531540847983454"/>
          <c:h val="0.37966101694915338"/>
        </c:manualLayout>
      </c:layout>
      <c:pie3DChart>
        <c:varyColors val="1"/>
        <c:ser>
          <c:idx val="2"/>
          <c:order val="0"/>
          <c:explosion val="27"/>
          <c:dLbls>
            <c:dLbl>
              <c:idx val="0"/>
              <c:layout>
                <c:manualLayout>
                  <c:x val="8.4576103271475661E-2"/>
                  <c:y val="5.343103685643355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AEB-4948-88D6-D3097A53C0FA}"/>
                </c:ext>
              </c:extLst>
            </c:dLbl>
            <c:dLbl>
              <c:idx val="1"/>
              <c:layout>
                <c:manualLayout>
                  <c:x val="1.1953831857974283E-2"/>
                  <c:y val="7.1697634543509831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6563831694951175"/>
                      <c:h val="8.485466435339650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CAEB-4948-88D6-D3097A53C0FA}"/>
                </c:ext>
              </c:extLst>
            </c:dLbl>
            <c:dLbl>
              <c:idx val="2"/>
              <c:layout>
                <c:manualLayout>
                  <c:x val="-6.4553561239627924E-2"/>
                  <c:y val="6.378903144721159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CAEB-4948-88D6-D3097A53C0FA}"/>
                </c:ext>
              </c:extLst>
            </c:dLbl>
            <c:dLbl>
              <c:idx val="3"/>
              <c:layout>
                <c:manualLayout>
                  <c:x val="3.2821698735434689E-2"/>
                  <c:y val="8.888420303394274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AEB-4948-88D6-D3097A53C0FA}"/>
                </c:ext>
              </c:extLst>
            </c:dLbl>
            <c:dLbl>
              <c:idx val="4"/>
              <c:layout>
                <c:manualLayout>
                  <c:x val="-1.881469056285234E-2"/>
                  <c:y val="4.4752880466208034E-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AEB-4948-88D6-D3097A53C0FA}"/>
                </c:ext>
              </c:extLst>
            </c:dLbl>
            <c:dLbl>
              <c:idx val="5"/>
              <c:layout>
                <c:manualLayout>
                  <c:x val="-4.3700923113669791E-2"/>
                  <c:y val="-4.471604608745940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AEB-4948-88D6-D3097A53C0FA}"/>
                </c:ext>
              </c:extLst>
            </c:dLbl>
            <c:dLbl>
              <c:idx val="6"/>
              <c:layout>
                <c:manualLayout>
                  <c:x val="-9.4586878811813768E-2"/>
                  <c:y val="-0.1016340584545577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AEB-4948-88D6-D3097A53C0FA}"/>
                </c:ext>
              </c:extLst>
            </c:dLbl>
            <c:dLbl>
              <c:idx val="7"/>
              <c:layout>
                <c:manualLayout>
                  <c:x val="-7.961613493965479E-3"/>
                  <c:y val="-0.1595212527368089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AEB-4948-88D6-D3097A53C0FA}"/>
                </c:ext>
              </c:extLst>
            </c:dLbl>
            <c:dLbl>
              <c:idx val="8"/>
              <c:layout>
                <c:manualLayout>
                  <c:x val="0.18833255977439309"/>
                  <c:y val="-8.761581920903954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AEB-4948-88D6-D3097A53C0FA}"/>
                </c:ext>
              </c:extLst>
            </c:dLbl>
            <c:dLbl>
              <c:idx val="9"/>
              <c:layout>
                <c:manualLayout>
                  <c:x val="0.29017140437590078"/>
                  <c:y val="-2.923316057574021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661501464333502"/>
                      <c:h val="0.1570219966159052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CAEB-4948-88D6-D3097A53C0FA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'Table №1-U'!$A$5:$A$14</c:f>
              <c:strCache>
                <c:ptCount val="10"/>
                <c:pt idx="0">
                  <c:v>UPF "DOVERIE"</c:v>
                </c:pt>
                <c:pt idx="1">
                  <c:v>UPF "SAGLASIE"</c:v>
                </c:pt>
                <c:pt idx="2">
                  <c:v>UPF "DSK - RODINA"</c:v>
                </c:pt>
                <c:pt idx="3">
                  <c:v>ZUPF "ALLIANZ BULGARIA"</c:v>
                </c:pt>
                <c:pt idx="4">
                  <c:v>UPF "UBB"</c:v>
                </c:pt>
                <c:pt idx="5">
                  <c:v>UPF "CCB - SILA"</c:v>
                </c:pt>
                <c:pt idx="6">
                  <c:v>"UPF - FUTURE"</c:v>
                </c:pt>
                <c:pt idx="7">
                  <c:v>UPF "TOPLINA"</c:v>
                </c:pt>
                <c:pt idx="8">
                  <c:v>UPF "LEV INS PENSION INSURANCE"*</c:v>
                </c:pt>
                <c:pt idx="9">
                  <c:v>UPF "DALLBOGG: LIFE AND HEALTH"</c:v>
                </c:pt>
              </c:strCache>
            </c:strRef>
          </c:cat>
          <c:val>
            <c:numRef>
              <c:f>'Table №1.1-U'!$H$5:$H$14</c:f>
              <c:numCache>
                <c:formatCode>0.00</c:formatCode>
                <c:ptCount val="10"/>
                <c:pt idx="0">
                  <c:v>24.448481374291411</c:v>
                </c:pt>
                <c:pt idx="1">
                  <c:v>7.8454910179769328</c:v>
                </c:pt>
                <c:pt idx="2">
                  <c:v>20.368893822089287</c:v>
                </c:pt>
                <c:pt idx="3">
                  <c:v>19.126137802870172</c:v>
                </c:pt>
                <c:pt idx="4">
                  <c:v>11.031112335130302</c:v>
                </c:pt>
                <c:pt idx="5">
                  <c:v>7.44863673669271</c:v>
                </c:pt>
                <c:pt idx="6">
                  <c:v>4.1148364410984382</c:v>
                </c:pt>
                <c:pt idx="7">
                  <c:v>2.6447406008730363</c:v>
                </c:pt>
                <c:pt idx="8">
                  <c:v>1.729247962449552</c:v>
                </c:pt>
                <c:pt idx="9">
                  <c:v>1.2424219065281563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EB-4948-88D6-D3097A53C0FA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 pitchFamily="18" charset="0"/>
          <a:ea typeface="Arial"/>
          <a:cs typeface="Times New Roman" pitchFamily="18" charset="0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en-GB" sz="1200" b="1" i="0" baseline="0">
                <a:effectLst/>
              </a:rPr>
              <a:t>UPFs' market share by net assets value as of </a:t>
            </a:r>
            <a:r>
              <a:rPr lang="bg-BG" sz="1200"/>
              <a:t> 3</a:t>
            </a:r>
            <a:r>
              <a:rPr lang="en-US" sz="1200"/>
              <a:t>0</a:t>
            </a:r>
            <a:r>
              <a:rPr lang="bg-BG" sz="1200"/>
              <a:t>.</a:t>
            </a:r>
            <a:r>
              <a:rPr lang="en-US" sz="1200"/>
              <a:t>06</a:t>
            </a:r>
            <a:r>
              <a:rPr lang="bg-BG" sz="1200"/>
              <a:t>.20</a:t>
            </a:r>
            <a:r>
              <a:rPr lang="en-US" sz="1200"/>
              <a:t>26</a:t>
            </a:r>
            <a:r>
              <a:rPr lang="bg-BG" sz="1200"/>
              <a:t> </a:t>
            </a:r>
          </a:p>
        </c:rich>
      </c:tx>
      <c:layout>
        <c:manualLayout>
          <c:xMode val="edge"/>
          <c:yMode val="edge"/>
          <c:x val="0.26951390641836781"/>
          <c:y val="5.6466596497772803E-2"/>
        </c:manualLayout>
      </c:layout>
      <c:overlay val="0"/>
      <c:spPr>
        <a:noFill/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6163391933815927"/>
          <c:y val="0.40677966101695096"/>
          <c:w val="0.55118924508790057"/>
          <c:h val="0.35762711864406782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9.4363008140011459E-2"/>
                  <c:y val="2.738700809606912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486-4068-BA4B-B2C9A6D2C40E}"/>
                </c:ext>
              </c:extLst>
            </c:dLbl>
            <c:dLbl>
              <c:idx val="1"/>
              <c:layout>
                <c:manualLayout>
                  <c:x val="-3.323458921305987E-2"/>
                  <c:y val="8.963904088260156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486-4068-BA4B-B2C9A6D2C40E}"/>
                </c:ext>
              </c:extLst>
            </c:dLbl>
            <c:dLbl>
              <c:idx val="2"/>
              <c:layout>
                <c:manualLayout>
                  <c:x val="-2.858313858647725E-2"/>
                  <c:y val="6.372383113127852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486-4068-BA4B-B2C9A6D2C40E}"/>
                </c:ext>
              </c:extLst>
            </c:dLbl>
            <c:dLbl>
              <c:idx val="3"/>
              <c:layout>
                <c:manualLayout>
                  <c:x val="-1.6388266875120457E-2"/>
                  <c:y val="3.285768939899454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486-4068-BA4B-B2C9A6D2C40E}"/>
                </c:ext>
              </c:extLst>
            </c:dLbl>
            <c:dLbl>
              <c:idx val="4"/>
              <c:layout>
                <c:manualLayout>
                  <c:x val="-2.2996794480317689E-2"/>
                  <c:y val="-2.17128875839674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486-4068-BA4B-B2C9A6D2C40E}"/>
                </c:ext>
              </c:extLst>
            </c:dLbl>
            <c:dLbl>
              <c:idx val="5"/>
              <c:layout>
                <c:manualLayout>
                  <c:x val="-3.5152581108333525E-2"/>
                  <c:y val="-4.725085635482002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486-4068-BA4B-B2C9A6D2C40E}"/>
                </c:ext>
              </c:extLst>
            </c:dLbl>
            <c:dLbl>
              <c:idx val="6"/>
              <c:layout>
                <c:manualLayout>
                  <c:x val="-0.10137867203000864"/>
                  <c:y val="-8.699942168245920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486-4068-BA4B-B2C9A6D2C40E}"/>
                </c:ext>
              </c:extLst>
            </c:dLbl>
            <c:dLbl>
              <c:idx val="7"/>
              <c:layout>
                <c:manualLayout>
                  <c:x val="-1.6352955880514986E-2"/>
                  <c:y val="-0.1645641756709345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486-4068-BA4B-B2C9A6D2C40E}"/>
                </c:ext>
              </c:extLst>
            </c:dLbl>
            <c:dLbl>
              <c:idx val="8"/>
              <c:layout>
                <c:manualLayout>
                  <c:x val="0.13847399891973169"/>
                  <c:y val="-7.279362960985864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486-4068-BA4B-B2C9A6D2C40E}"/>
                </c:ext>
              </c:extLst>
            </c:dLbl>
            <c:dLbl>
              <c:idx val="9"/>
              <c:layout>
                <c:manualLayout>
                  <c:x val="0.27738412222774117"/>
                  <c:y val="-2.4797687091144081E-2"/>
                </c:manualLayout>
              </c:layout>
              <c:numFmt formatCode="0.00%" sourceLinked="0"/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538573448742899"/>
                      <c:h val="0.13852227862380145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3486-4068-BA4B-B2C9A6D2C40E}"/>
                </c:ext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'Table №2-U'!$A$5:$A$14</c:f>
              <c:strCache>
                <c:ptCount val="10"/>
                <c:pt idx="0">
                  <c:v>UPF "DOVERIE"</c:v>
                </c:pt>
                <c:pt idx="1">
                  <c:v>UPF "SAGLASIE"</c:v>
                </c:pt>
                <c:pt idx="2">
                  <c:v>UPF "DSK - RODINA"</c:v>
                </c:pt>
                <c:pt idx="3">
                  <c:v>ZUPF "ALLIANZ BULGARIA"</c:v>
                </c:pt>
                <c:pt idx="4">
                  <c:v>UPF "UBB"</c:v>
                </c:pt>
                <c:pt idx="5">
                  <c:v>UPF "CCB - SILA"</c:v>
                </c:pt>
                <c:pt idx="6">
                  <c:v>"UPF - FUTURE"</c:v>
                </c:pt>
                <c:pt idx="7">
                  <c:v>UPF "TOPLINA"</c:v>
                </c:pt>
                <c:pt idx="8">
                  <c:v>UPF "LEV INS PENSION INSURANCE" *</c:v>
                </c:pt>
                <c:pt idx="9">
                  <c:v>UPF "DALLBOGG: LIFE AND HEALTH"</c:v>
                </c:pt>
              </c:strCache>
            </c:strRef>
          </c:cat>
          <c:val>
            <c:numRef>
              <c:f>'Table №2.1-U'!$H$5:$H$14</c:f>
              <c:numCache>
                <c:formatCode>0.00</c:formatCode>
                <c:ptCount val="10"/>
                <c:pt idx="0">
                  <c:v>25.106118528110748</c:v>
                </c:pt>
                <c:pt idx="1">
                  <c:v>7.2864188013935074</c:v>
                </c:pt>
                <c:pt idx="2">
                  <c:v>21.030078224772979</c:v>
                </c:pt>
                <c:pt idx="3">
                  <c:v>18.967225130322792</c:v>
                </c:pt>
                <c:pt idx="4">
                  <c:v>13.830832215248979</c:v>
                </c:pt>
                <c:pt idx="5">
                  <c:v>8.3365118563758358</c:v>
                </c:pt>
                <c:pt idx="6">
                  <c:v>2.3436399074820726</c:v>
                </c:pt>
                <c:pt idx="7">
                  <c:v>1.4421365346360697</c:v>
                </c:pt>
                <c:pt idx="8">
                  <c:v>0.94082944436608207</c:v>
                </c:pt>
                <c:pt idx="9">
                  <c:v>0.7162093572909366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86-4068-BA4B-B2C9A6D2C40E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</c:plotArea>
    <c:plotVisOnly val="1"/>
    <c:dispBlanksAs val="zero"/>
    <c:showDLblsOverMax val="0"/>
  </c:chart>
  <c:spPr>
    <a:noFill/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GB" sz="1200" b="1" i="0" u="none" strike="noStrike" baseline="0">
                <a:effectLst/>
              </a:rPr>
              <a:t>Investment portfolio of UPF as of </a:t>
            </a:r>
            <a:r>
              <a:rPr lang="bg-BG"/>
              <a:t>3</a:t>
            </a:r>
            <a:r>
              <a:rPr lang="en-US"/>
              <a:t>0</a:t>
            </a:r>
            <a:r>
              <a:rPr lang="bg-BG"/>
              <a:t>.</a:t>
            </a:r>
            <a:r>
              <a:rPr lang="en-US"/>
              <a:t>06</a:t>
            </a:r>
            <a:r>
              <a:rPr lang="bg-BG"/>
              <a:t>.20</a:t>
            </a:r>
            <a:r>
              <a:rPr lang="en-US"/>
              <a:t>26</a:t>
            </a:r>
            <a:endParaRPr lang="bg-BG"/>
          </a:p>
        </c:rich>
      </c:tx>
      <c:layout>
        <c:manualLayout>
          <c:xMode val="edge"/>
          <c:yMode val="edge"/>
          <c:x val="0.33574629438124787"/>
          <c:y val="5.0251941857521618E-2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4612202688728024"/>
          <c:y val="0.38305084745762913"/>
          <c:w val="0.53050672182005509"/>
          <c:h val="0.34576271186440954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-2.7772071969264712E-2"/>
                  <c:y val="0.1522846192449293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980-444B-8AA0-0F6D6238633B}"/>
                </c:ext>
              </c:extLst>
            </c:dLbl>
            <c:dLbl>
              <c:idx val="1"/>
              <c:layout>
                <c:manualLayout>
                  <c:x val="0.17871939920553453"/>
                  <c:y val="0.131798144521275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980-444B-8AA0-0F6D6238633B}"/>
                </c:ext>
              </c:extLst>
            </c:dLbl>
            <c:dLbl>
              <c:idx val="2"/>
              <c:layout>
                <c:manualLayout>
                  <c:x val="-5.3044456399471808E-3"/>
                  <c:y val="4.14730138428129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9980-444B-8AA0-0F6D6238633B}"/>
                </c:ext>
              </c:extLst>
            </c:dLbl>
            <c:dLbl>
              <c:idx val="3"/>
              <c:layout>
                <c:manualLayout>
                  <c:x val="-5.7940921810834087E-2"/>
                  <c:y val="7.626673784421085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980-444B-8AA0-0F6D6238633B}"/>
                </c:ext>
              </c:extLst>
            </c:dLbl>
            <c:dLbl>
              <c:idx val="4"/>
              <c:layout>
                <c:manualLayout>
                  <c:x val="-7.2272378996103753E-2"/>
                  <c:y val="-4.940494113362753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9980-444B-8AA0-0F6D6238633B}"/>
                </c:ext>
              </c:extLst>
            </c:dLbl>
            <c:dLbl>
              <c:idx val="5"/>
              <c:layout>
                <c:manualLayout>
                  <c:x val="9.0882770088521483E-2"/>
                  <c:y val="-0.1069812720110498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980-444B-8AA0-0F6D6238633B}"/>
                </c:ext>
              </c:extLst>
            </c:dLbl>
            <c:dLbl>
              <c:idx val="6"/>
              <c:layout>
                <c:manualLayout>
                  <c:x val="0.16922993321486979"/>
                  <c:y val="-1.774118336730747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9980-444B-8AA0-0F6D6238633B}"/>
                </c:ext>
              </c:extLst>
            </c:dLbl>
            <c:dLbl>
              <c:idx val="7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980-444B-8AA0-0F6D6238633B}"/>
                </c:ext>
              </c:extLst>
            </c:dLbl>
            <c:dLbl>
              <c:idx val="8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9980-444B-8AA0-0F6D6238633B}"/>
                </c:ext>
              </c:extLst>
            </c:dLbl>
            <c:dLbl>
              <c:idx val="9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980-444B-8AA0-0F6D6238633B}"/>
                </c:ext>
              </c:extLst>
            </c:dLbl>
            <c:dLbl>
              <c:idx val="11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9980-444B-8AA0-0F6D6238633B}"/>
                </c:ext>
              </c:extLst>
            </c:dLbl>
            <c:dLbl>
              <c:idx val="12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980-444B-8AA0-0F6D6238633B}"/>
                </c:ext>
              </c:extLst>
            </c:dLbl>
            <c:dLbl>
              <c:idx val="13"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9980-444B-8AA0-0F6D6238633B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('Table №4.1-U'!$B$6:$B$8,'Table №4.1-U'!$B$10:$B$13)</c:f>
              <c:strCache>
                <c:ptCount val="7"/>
                <c:pt idx="0">
                  <c:v>Debt securities issued or guaranteed by States or by their central banks, the ECB, the EIB or international financial organizations</c:v>
                </c:pt>
                <c:pt idx="1">
                  <c:v>Corporate bonds</c:v>
                </c:pt>
                <c:pt idx="2">
                  <c:v>Municipal bonds</c:v>
                </c:pt>
                <c:pt idx="3">
                  <c:v>Shares, rights and warrants</c:v>
                </c:pt>
                <c:pt idx="4">
                  <c:v>Shares and units, issued by collective investment schemes and alternative investment funds</c:v>
                </c:pt>
                <c:pt idx="5">
                  <c:v>Bank deposits</c:v>
                </c:pt>
                <c:pt idx="6">
                  <c:v>Investment property</c:v>
                </c:pt>
              </c:strCache>
            </c:strRef>
          </c:cat>
          <c:val>
            <c:numRef>
              <c:f>('Table №4.1-U'!$M$6:$M$8,'Table №4.1-U'!$M$10:$M$13)</c:f>
              <c:numCache>
                <c:formatCode>_-* #\ ##0.00\ _л_в_-;\-* #\ ##0.00\ _л_в_-;_-* "-"\ _л_в_-;_-@_-</c:formatCode>
                <c:ptCount val="7"/>
                <c:pt idx="0">
                  <c:v>54.012985270570887</c:v>
                </c:pt>
                <c:pt idx="1">
                  <c:v>7.7774496283360932</c:v>
                </c:pt>
                <c:pt idx="2" formatCode="_-* #\ ##0.000\ _л_в_-;\-* #\ ##0.00\ _л_в_-;_-* &quot;-&quot;\ _л_в_-;_-@_-">
                  <c:v>1.8753634838669744E-3</c:v>
                </c:pt>
                <c:pt idx="3">
                  <c:v>19.267843995421011</c:v>
                </c:pt>
                <c:pt idx="4">
                  <c:v>17.971488411839971</c:v>
                </c:pt>
                <c:pt idx="5">
                  <c:v>4.3189762038229634E-2</c:v>
                </c:pt>
                <c:pt idx="6">
                  <c:v>0.92516756830993874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980-444B-8AA0-0F6D6238633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B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Roman,Regular"&amp;12&amp;A</oddHeader>
  </headerFooter>
  <drawing r:id="rId2"/>
</chartsheet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2870" name="Line 1">
          <a:extLst>
            <a:ext uri="{FF2B5EF4-FFF2-40B4-BE49-F238E27FC236}">
              <a16:creationId xmlns:a16="http://schemas.microsoft.com/office/drawing/2014/main" id="{00000000-0008-0000-0000-0000067804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5147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265747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265747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ffectLst/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9525" y="485775"/>
          <a:ext cx="3619500" cy="4286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3891" name="Line 1">
          <a:extLst>
            <a:ext uri="{FF2B5EF4-FFF2-40B4-BE49-F238E27FC236}">
              <a16:creationId xmlns:a16="http://schemas.microsoft.com/office/drawing/2014/main" id="{00000000-0008-0000-0100-0000037C04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61937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5147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5147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5147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ffectLst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1845" name="Line 3">
          <a:extLst>
            <a:ext uri="{FF2B5EF4-FFF2-40B4-BE49-F238E27FC236}">
              <a16:creationId xmlns:a16="http://schemas.microsoft.com/office/drawing/2014/main" id="{00000000-0008-0000-0200-0000057404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686050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5147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5147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5147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ffectLst/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4915" name="Line 1">
          <a:extLst>
            <a:ext uri="{FF2B5EF4-FFF2-40B4-BE49-F238E27FC236}">
              <a16:creationId xmlns:a16="http://schemas.microsoft.com/office/drawing/2014/main" id="{00000000-0008-0000-0300-000003800400}"/>
            </a:ext>
          </a:extLst>
        </xdr:cNvPr>
        <xdr:cNvSpPr>
          <a:spLocks noChangeShapeType="1"/>
        </xdr:cNvSpPr>
      </xdr:nvSpPr>
      <xdr:spPr bwMode="auto">
        <a:xfrm>
          <a:off x="9525" y="361950"/>
          <a:ext cx="261937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5147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5147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ShapeType="1"/>
        </xdr:cNvSpPr>
      </xdr:nvSpPr>
      <xdr:spPr bwMode="auto">
        <a:xfrm>
          <a:off x="9525" y="600075"/>
          <a:ext cx="35147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ffectLst/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19050</xdr:rowOff>
    </xdr:from>
    <xdr:to>
      <xdr:col>0</xdr:col>
      <xdr:colOff>3067050</xdr:colOff>
      <xdr:row>4</xdr:row>
      <xdr:rowOff>190500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>
          <a:spLocks noChangeShapeType="1"/>
        </xdr:cNvSpPr>
      </xdr:nvSpPr>
      <xdr:spPr bwMode="auto">
        <a:xfrm>
          <a:off x="0" y="666750"/>
          <a:ext cx="2647950" cy="57150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0</xdr:colOff>
      <xdr:row>2</xdr:row>
      <xdr:rowOff>19050</xdr:rowOff>
    </xdr:from>
    <xdr:to>
      <xdr:col>0</xdr:col>
      <xdr:colOff>3067050</xdr:colOff>
      <xdr:row>4</xdr:row>
      <xdr:rowOff>190500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>
          <a:spLocks noChangeShapeType="1"/>
        </xdr:cNvSpPr>
      </xdr:nvSpPr>
      <xdr:spPr bwMode="auto">
        <a:xfrm>
          <a:off x="0" y="419100"/>
          <a:ext cx="3067050" cy="57150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ffectLst/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19049</xdr:rowOff>
    </xdr:from>
    <xdr:to>
      <xdr:col>1</xdr:col>
      <xdr:colOff>9525</xdr:colOff>
      <xdr:row>5</xdr:row>
      <xdr:rowOff>0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ShapeType="1"/>
        </xdr:cNvSpPr>
      </xdr:nvSpPr>
      <xdr:spPr bwMode="auto">
        <a:xfrm>
          <a:off x="0" y="666749"/>
          <a:ext cx="3219450" cy="600076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ffectLst/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5939" name="Line 1">
          <a:extLst>
            <a:ext uri="{FF2B5EF4-FFF2-40B4-BE49-F238E27FC236}">
              <a16:creationId xmlns:a16="http://schemas.microsoft.com/office/drawing/2014/main" id="{00000000-0008-0000-0800-000003840400}"/>
            </a:ext>
          </a:extLst>
        </xdr:cNvPr>
        <xdr:cNvSpPr>
          <a:spLocks noChangeShapeType="1"/>
        </xdr:cNvSpPr>
      </xdr:nvSpPr>
      <xdr:spPr bwMode="auto">
        <a:xfrm>
          <a:off x="9525" y="628650"/>
          <a:ext cx="26003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9525" y="790575"/>
          <a:ext cx="2647950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9525" y="628650"/>
          <a:ext cx="3438525" cy="4000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299011" name="Line 1">
          <a:extLst>
            <a:ext uri="{FF2B5EF4-FFF2-40B4-BE49-F238E27FC236}">
              <a16:creationId xmlns:a16="http://schemas.microsoft.com/office/drawing/2014/main" id="{00000000-0008-0000-0A00-0000039004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657475" cy="10096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657475" cy="7429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0</xdr:colOff>
      <xdr:row>4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657475" cy="7429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ffectLst/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00FF"/>
          </a:solidFill>
          <a:prstDash val="solid"/>
          <a:round/>
          <a:headEnd type="stealth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FF00FF"/>
          </a:solidFill>
          <a:prstDash val="solid"/>
          <a:round/>
          <a:headEnd type="stealth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18"/>
  <sheetViews>
    <sheetView showGridLines="0" tabSelected="1" zoomScaleNormal="75" workbookViewId="0">
      <selection sqref="A1:H1"/>
    </sheetView>
  </sheetViews>
  <sheetFormatPr defaultRowHeight="15.75"/>
  <cols>
    <col min="1" max="1" width="47.5703125" style="3" customWidth="1"/>
    <col min="2" max="9" width="10.42578125" style="3" customWidth="1"/>
    <col min="10" max="19" width="9.140625" style="3"/>
    <col min="20" max="20" width="10" style="3" bestFit="1" customWidth="1"/>
    <col min="21" max="16384" width="9.140625" style="3"/>
  </cols>
  <sheetData>
    <row r="1" spans="1:20" ht="31.5" customHeight="1">
      <c r="A1" s="103" t="s">
        <v>58</v>
      </c>
      <c r="B1" s="103"/>
      <c r="C1" s="103"/>
      <c r="D1" s="103"/>
      <c r="E1" s="103"/>
      <c r="F1" s="103"/>
      <c r="G1" s="103"/>
      <c r="H1" s="103"/>
      <c r="I1" s="32"/>
    </row>
    <row r="2" spans="1:20" ht="15.75" customHeight="1">
      <c r="A2" s="2"/>
    </row>
    <row r="3" spans="1:20" ht="15.75" customHeight="1">
      <c r="A3" s="9" t="s">
        <v>6</v>
      </c>
      <c r="B3" s="7">
        <v>2025</v>
      </c>
      <c r="C3" s="101">
        <v>2026</v>
      </c>
      <c r="D3" s="101"/>
      <c r="E3" s="101"/>
      <c r="F3" s="101"/>
      <c r="G3" s="101"/>
      <c r="H3" s="102"/>
      <c r="I3" s="27"/>
    </row>
    <row r="4" spans="1:20" ht="15.75" customHeight="1">
      <c r="A4" s="6" t="s">
        <v>7</v>
      </c>
      <c r="B4" s="7">
        <v>12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27"/>
    </row>
    <row r="5" spans="1:20" ht="15.75" customHeight="1">
      <c r="A5" s="8" t="s">
        <v>8</v>
      </c>
      <c r="B5" s="61">
        <v>1010947</v>
      </c>
      <c r="C5" s="61">
        <v>1009706</v>
      </c>
      <c r="D5" s="61">
        <v>1016016</v>
      </c>
      <c r="E5" s="61">
        <v>1016835</v>
      </c>
      <c r="F5" s="61">
        <v>1016556</v>
      </c>
      <c r="G5" s="61">
        <v>1025312</v>
      </c>
      <c r="H5" s="61">
        <v>1024441</v>
      </c>
      <c r="I5" s="33"/>
      <c r="J5" s="31"/>
      <c r="K5" s="25"/>
      <c r="L5" s="31"/>
      <c r="M5" s="31"/>
      <c r="N5" s="30"/>
      <c r="O5" s="30"/>
      <c r="P5" s="30"/>
      <c r="Q5" s="30"/>
      <c r="R5" s="30"/>
      <c r="S5" s="30"/>
      <c r="T5" s="30"/>
    </row>
    <row r="6" spans="1:20" ht="15.75" customHeight="1">
      <c r="A6" s="8" t="s">
        <v>9</v>
      </c>
      <c r="B6" s="61">
        <v>333789</v>
      </c>
      <c r="C6" s="61">
        <v>333492</v>
      </c>
      <c r="D6" s="61">
        <v>331952</v>
      </c>
      <c r="E6" s="61">
        <v>331945</v>
      </c>
      <c r="F6" s="61">
        <v>332045</v>
      </c>
      <c r="G6" s="61">
        <v>329129</v>
      </c>
      <c r="H6" s="61">
        <v>328742</v>
      </c>
      <c r="I6" s="33"/>
      <c r="J6" s="31"/>
      <c r="K6" s="25"/>
      <c r="L6" s="31"/>
      <c r="M6" s="31"/>
      <c r="N6" s="30"/>
      <c r="O6" s="30"/>
      <c r="P6" s="30"/>
      <c r="Q6" s="30"/>
      <c r="R6" s="30"/>
      <c r="S6" s="30"/>
    </row>
    <row r="7" spans="1:20" ht="15.75" customHeight="1">
      <c r="A7" s="8" t="s">
        <v>10</v>
      </c>
      <c r="B7" s="61">
        <v>841844</v>
      </c>
      <c r="C7" s="61">
        <v>841187</v>
      </c>
      <c r="D7" s="61">
        <v>848842</v>
      </c>
      <c r="E7" s="61">
        <v>848613</v>
      </c>
      <c r="F7" s="61">
        <v>848123</v>
      </c>
      <c r="G7" s="61">
        <v>854157</v>
      </c>
      <c r="H7" s="61">
        <v>853498</v>
      </c>
      <c r="I7" s="33"/>
      <c r="J7" s="31"/>
      <c r="K7" s="25"/>
      <c r="L7" s="31"/>
      <c r="M7" s="31"/>
      <c r="N7" s="30"/>
      <c r="O7" s="30"/>
      <c r="P7" s="30"/>
      <c r="Q7" s="30"/>
      <c r="R7" s="30"/>
      <c r="S7" s="30"/>
    </row>
    <row r="8" spans="1:20" ht="15.75" customHeight="1">
      <c r="A8" s="8" t="s">
        <v>11</v>
      </c>
      <c r="B8" s="61">
        <v>800797</v>
      </c>
      <c r="C8" s="61">
        <v>799941</v>
      </c>
      <c r="D8" s="61">
        <v>802650</v>
      </c>
      <c r="E8" s="61">
        <v>802795</v>
      </c>
      <c r="F8" s="61">
        <v>802219</v>
      </c>
      <c r="G8" s="61">
        <v>802376</v>
      </c>
      <c r="H8" s="61">
        <v>801424</v>
      </c>
      <c r="I8" s="33"/>
      <c r="J8" s="31"/>
      <c r="K8" s="25"/>
      <c r="L8" s="31"/>
      <c r="M8" s="31"/>
      <c r="N8" s="30"/>
      <c r="O8" s="30"/>
      <c r="P8" s="30"/>
      <c r="Q8" s="30"/>
      <c r="R8" s="30"/>
      <c r="S8" s="30"/>
    </row>
    <row r="9" spans="1:20" ht="15.75" customHeight="1">
      <c r="A9" s="8" t="s">
        <v>12</v>
      </c>
      <c r="B9" s="61">
        <v>448289</v>
      </c>
      <c r="C9" s="61">
        <v>448070</v>
      </c>
      <c r="D9" s="61">
        <v>456826</v>
      </c>
      <c r="E9" s="61">
        <v>456741</v>
      </c>
      <c r="F9" s="61">
        <v>456619</v>
      </c>
      <c r="G9" s="61">
        <v>462457</v>
      </c>
      <c r="H9" s="61">
        <v>462226</v>
      </c>
      <c r="I9" s="33"/>
      <c r="J9" s="31"/>
      <c r="K9" s="25"/>
      <c r="L9" s="31"/>
      <c r="M9" s="31"/>
      <c r="N9" s="30"/>
      <c r="O9" s="30"/>
      <c r="P9" s="30"/>
      <c r="Q9" s="30"/>
      <c r="R9" s="30"/>
      <c r="S9" s="30"/>
    </row>
    <row r="10" spans="1:20" ht="15.75" customHeight="1">
      <c r="A10" s="8" t="s">
        <v>13</v>
      </c>
      <c r="B10" s="61">
        <v>314590</v>
      </c>
      <c r="C10" s="61">
        <v>314425</v>
      </c>
      <c r="D10" s="61">
        <v>314112</v>
      </c>
      <c r="E10" s="61">
        <v>314105</v>
      </c>
      <c r="F10" s="61">
        <v>314064</v>
      </c>
      <c r="G10" s="61">
        <v>312290</v>
      </c>
      <c r="H10" s="61">
        <v>312113</v>
      </c>
      <c r="I10" s="33"/>
      <c r="J10" s="31"/>
      <c r="K10" s="25"/>
      <c r="L10" s="31"/>
      <c r="M10" s="31"/>
      <c r="N10" s="30"/>
      <c r="O10" s="30"/>
      <c r="P10" s="30"/>
      <c r="Q10" s="30"/>
      <c r="R10" s="30"/>
      <c r="S10" s="30"/>
    </row>
    <row r="11" spans="1:20" ht="15.75" customHeight="1">
      <c r="A11" s="8" t="s">
        <v>14</v>
      </c>
      <c r="B11" s="61">
        <v>169950</v>
      </c>
      <c r="C11" s="61">
        <v>169978</v>
      </c>
      <c r="D11" s="61">
        <v>170947</v>
      </c>
      <c r="E11" s="61">
        <v>171042</v>
      </c>
      <c r="F11" s="61">
        <v>171134</v>
      </c>
      <c r="G11" s="61">
        <v>172334</v>
      </c>
      <c r="H11" s="61">
        <v>172420</v>
      </c>
      <c r="I11" s="33"/>
      <c r="J11" s="31"/>
      <c r="K11" s="25"/>
      <c r="L11" s="31"/>
      <c r="M11" s="31"/>
      <c r="N11" s="30"/>
      <c r="O11" s="30"/>
      <c r="P11" s="30"/>
      <c r="Q11" s="30"/>
      <c r="R11" s="30"/>
      <c r="S11" s="30"/>
    </row>
    <row r="12" spans="1:20" ht="15.75" customHeight="1">
      <c r="A12" s="8" t="s">
        <v>15</v>
      </c>
      <c r="B12" s="61">
        <v>109326</v>
      </c>
      <c r="C12" s="61">
        <v>109310</v>
      </c>
      <c r="D12" s="61">
        <v>110560</v>
      </c>
      <c r="E12" s="61">
        <v>110573</v>
      </c>
      <c r="F12" s="61">
        <v>110649</v>
      </c>
      <c r="G12" s="61">
        <v>110828</v>
      </c>
      <c r="H12" s="61">
        <v>110820</v>
      </c>
      <c r="I12" s="33"/>
      <c r="J12" s="31"/>
      <c r="K12" s="25"/>
      <c r="L12" s="31"/>
      <c r="M12" s="31"/>
      <c r="N12" s="30"/>
      <c r="O12" s="30"/>
      <c r="P12" s="30"/>
      <c r="Q12" s="30"/>
      <c r="R12" s="30"/>
      <c r="S12" s="30"/>
    </row>
    <row r="13" spans="1:20" ht="15.75" customHeight="1">
      <c r="A13" s="8" t="s">
        <v>57</v>
      </c>
      <c r="B13" s="62">
        <v>73677</v>
      </c>
      <c r="C13" s="61">
        <v>73677</v>
      </c>
      <c r="D13" s="61">
        <v>73464</v>
      </c>
      <c r="E13" s="61">
        <v>73486</v>
      </c>
      <c r="F13" s="61">
        <v>73513</v>
      </c>
      <c r="G13" s="61">
        <v>72482</v>
      </c>
      <c r="H13" s="61">
        <v>72459</v>
      </c>
      <c r="I13" s="34"/>
      <c r="J13" s="31"/>
      <c r="K13" s="25"/>
      <c r="L13" s="31"/>
      <c r="M13" s="31"/>
      <c r="N13" s="30"/>
      <c r="O13" s="30"/>
      <c r="P13" s="30"/>
      <c r="Q13" s="30"/>
      <c r="R13" s="30"/>
      <c r="S13" s="30"/>
    </row>
    <row r="14" spans="1:20" ht="17.25" customHeight="1">
      <c r="A14" s="8" t="s">
        <v>16</v>
      </c>
      <c r="B14" s="62">
        <v>47470</v>
      </c>
      <c r="C14" s="61">
        <v>47477</v>
      </c>
      <c r="D14" s="61">
        <v>51267</v>
      </c>
      <c r="E14" s="61">
        <v>51269</v>
      </c>
      <c r="F14" s="61">
        <v>51290</v>
      </c>
      <c r="G14" s="61">
        <v>52064</v>
      </c>
      <c r="H14" s="61">
        <v>52060</v>
      </c>
      <c r="I14" s="34"/>
      <c r="J14" s="31"/>
      <c r="K14" s="25"/>
      <c r="L14" s="31"/>
      <c r="M14" s="31"/>
      <c r="N14" s="30"/>
      <c r="O14" s="30"/>
      <c r="P14" s="30"/>
      <c r="Q14" s="30"/>
      <c r="R14" s="30"/>
      <c r="S14" s="30"/>
    </row>
    <row r="15" spans="1:20" ht="15.75" customHeight="1">
      <c r="A15" s="5" t="s">
        <v>17</v>
      </c>
      <c r="B15" s="61">
        <f>SUM(B5:B14)</f>
        <v>4150679</v>
      </c>
      <c r="C15" s="61">
        <f t="shared" ref="C15:H15" si="0">SUM(C5:C14)</f>
        <v>4147263</v>
      </c>
      <c r="D15" s="61">
        <f t="shared" si="0"/>
        <v>4176636</v>
      </c>
      <c r="E15" s="61">
        <f t="shared" si="0"/>
        <v>4177404</v>
      </c>
      <c r="F15" s="61">
        <f t="shared" si="0"/>
        <v>4176212</v>
      </c>
      <c r="G15" s="61">
        <f t="shared" si="0"/>
        <v>4193429</v>
      </c>
      <c r="H15" s="61">
        <f t="shared" si="0"/>
        <v>4190203</v>
      </c>
      <c r="I15" s="25"/>
      <c r="J15" s="31"/>
      <c r="K15" s="25"/>
      <c r="L15" s="31"/>
      <c r="M15" s="31"/>
      <c r="N15" s="30"/>
      <c r="O15" s="30"/>
      <c r="P15" s="30"/>
      <c r="Q15" s="30"/>
      <c r="R15" s="30"/>
      <c r="S15" s="30"/>
    </row>
    <row r="16" spans="1:20">
      <c r="C16" s="1"/>
      <c r="E16" s="25"/>
    </row>
    <row r="17" spans="1:1">
      <c r="A17" s="3" t="s">
        <v>45</v>
      </c>
    </row>
    <row r="18" spans="1:1">
      <c r="A18" s="3" t="s">
        <v>56</v>
      </c>
    </row>
  </sheetData>
  <mergeCells count="2">
    <mergeCell ref="C3:H3"/>
    <mergeCell ref="A1:H1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73" orientation="landscape" r:id="rId1"/>
  <headerFooter alignWithMargins="0">
    <oddHeader>&amp;R&amp;"Times New Roman,Regular"&amp;12&amp;A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18"/>
  <sheetViews>
    <sheetView showGridLines="0" zoomScaleNormal="75" workbookViewId="0">
      <selection sqref="A1:H1"/>
    </sheetView>
  </sheetViews>
  <sheetFormatPr defaultRowHeight="13.5" customHeight="1"/>
  <cols>
    <col min="1" max="1" width="47.7109375" style="12" customWidth="1"/>
    <col min="2" max="5" width="8.7109375" style="10" customWidth="1"/>
    <col min="6" max="6" width="9.140625" style="10"/>
    <col min="7" max="7" width="9.140625" style="10" customWidth="1"/>
    <col min="8" max="16384" width="9.140625" style="10"/>
  </cols>
  <sheetData>
    <row r="1" spans="1:8" ht="15.75" customHeight="1">
      <c r="A1" s="104" t="s">
        <v>41</v>
      </c>
      <c r="B1" s="104"/>
      <c r="C1" s="104"/>
      <c r="D1" s="104"/>
      <c r="E1" s="104"/>
      <c r="F1" s="104"/>
      <c r="G1" s="104"/>
      <c r="H1" s="104"/>
    </row>
    <row r="2" spans="1:8" ht="15.75" customHeight="1">
      <c r="A2" s="11"/>
      <c r="E2" s="11"/>
      <c r="H2" s="11" t="s">
        <v>1</v>
      </c>
    </row>
    <row r="3" spans="1:8" ht="15.75" customHeight="1">
      <c r="A3" s="9" t="s">
        <v>6</v>
      </c>
      <c r="B3" s="7">
        <v>2024</v>
      </c>
      <c r="C3" s="101">
        <v>2025</v>
      </c>
      <c r="D3" s="101"/>
      <c r="E3" s="101"/>
      <c r="F3" s="101"/>
      <c r="G3" s="101"/>
      <c r="H3" s="102"/>
    </row>
    <row r="4" spans="1:8" ht="15.75" customHeight="1">
      <c r="A4" s="6" t="s">
        <v>7</v>
      </c>
      <c r="B4" s="7">
        <v>12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</row>
    <row r="5" spans="1:8" ht="15.75" customHeight="1">
      <c r="A5" s="8" t="s">
        <v>8</v>
      </c>
      <c r="B5" s="63">
        <v>24.356183650915909</v>
      </c>
      <c r="C5" s="63">
        <v>24.346321899527471</v>
      </c>
      <c r="D5" s="63">
        <v>24.326180208186685</v>
      </c>
      <c r="E5" s="63">
        <v>24.34131340899755</v>
      </c>
      <c r="F5" s="63">
        <v>24.341580360384004</v>
      </c>
      <c r="G5" s="63">
        <v>24.450443777634007</v>
      </c>
      <c r="H5" s="63">
        <v>24.448481374291411</v>
      </c>
    </row>
    <row r="6" spans="1:8" ht="15.75" customHeight="1">
      <c r="A6" s="8" t="s">
        <v>9</v>
      </c>
      <c r="B6" s="63">
        <v>8.0417926801855799</v>
      </c>
      <c r="C6" s="63">
        <v>8.0412551603310423</v>
      </c>
      <c r="D6" s="63">
        <v>7.9478316999614034</v>
      </c>
      <c r="E6" s="63">
        <v>7.9462029528386529</v>
      </c>
      <c r="F6" s="63">
        <v>7.9508655211948049</v>
      </c>
      <c r="G6" s="63">
        <v>7.8486842152329279</v>
      </c>
      <c r="H6" s="63">
        <v>7.8454910179769328</v>
      </c>
    </row>
    <row r="7" spans="1:8" ht="15.75" customHeight="1">
      <c r="A7" s="8" t="s">
        <v>10</v>
      </c>
      <c r="B7" s="63">
        <v>20.282079148977793</v>
      </c>
      <c r="C7" s="63">
        <v>20.282943232681411</v>
      </c>
      <c r="D7" s="63">
        <v>20.323580987186819</v>
      </c>
      <c r="E7" s="63">
        <v>20.314362699896872</v>
      </c>
      <c r="F7" s="63">
        <v>20.308427828855432</v>
      </c>
      <c r="G7" s="63">
        <v>20.368939118797527</v>
      </c>
      <c r="H7" s="63">
        <v>20.368893822089287</v>
      </c>
    </row>
    <row r="8" spans="1:8" ht="15.75" customHeight="1">
      <c r="A8" s="8" t="s">
        <v>11</v>
      </c>
      <c r="B8" s="63">
        <v>19.293156613652851</v>
      </c>
      <c r="C8" s="63">
        <v>19.288407800518076</v>
      </c>
      <c r="D8" s="63">
        <v>19.217619155703296</v>
      </c>
      <c r="E8" s="63">
        <v>19.217557123993753</v>
      </c>
      <c r="F8" s="63">
        <v>19.209249913558025</v>
      </c>
      <c r="G8" s="63">
        <v>19.134126272317953</v>
      </c>
      <c r="H8" s="63">
        <v>19.126137802870172</v>
      </c>
    </row>
    <row r="9" spans="1:8" ht="15.75" customHeight="1">
      <c r="A9" s="8" t="s">
        <v>12</v>
      </c>
      <c r="B9" s="63">
        <v>10.800377480407422</v>
      </c>
      <c r="C9" s="63">
        <v>10.803992898448929</v>
      </c>
      <c r="D9" s="63">
        <v>10.93765413121948</v>
      </c>
      <c r="E9" s="63">
        <v>10.933608528167255</v>
      </c>
      <c r="F9" s="63">
        <v>10.93380795802512</v>
      </c>
      <c r="G9" s="63">
        <v>11.028134731743402</v>
      </c>
      <c r="H9" s="63">
        <v>11.031112335130302</v>
      </c>
    </row>
    <row r="10" spans="1:8" ht="13.5" customHeight="1">
      <c r="A10" s="8" t="s">
        <v>13</v>
      </c>
      <c r="B10" s="63">
        <v>7.5792418541641027</v>
      </c>
      <c r="C10" s="63">
        <v>7.5815061644269974</v>
      </c>
      <c r="D10" s="63">
        <v>7.5206936874556458</v>
      </c>
      <c r="E10" s="63">
        <v>7.5191434680485782</v>
      </c>
      <c r="F10" s="63">
        <v>7.5203078770905307</v>
      </c>
      <c r="G10" s="63">
        <v>7.4471273986038629</v>
      </c>
      <c r="H10" s="63">
        <v>7.44863673669271</v>
      </c>
    </row>
    <row r="11" spans="1:8" ht="15.75" customHeight="1">
      <c r="A11" s="8" t="s">
        <v>14</v>
      </c>
      <c r="B11" s="63">
        <v>4.0945108017266572</v>
      </c>
      <c r="C11" s="63">
        <v>4.098558495084589</v>
      </c>
      <c r="D11" s="63">
        <v>4.0929350798106414</v>
      </c>
      <c r="E11" s="63">
        <v>4.0944567487367749</v>
      </c>
      <c r="F11" s="63">
        <v>4.0978283669507194</v>
      </c>
      <c r="G11" s="63">
        <v>4.1096200746453562</v>
      </c>
      <c r="H11" s="63">
        <v>4.1148364410984382</v>
      </c>
    </row>
    <row r="12" spans="1:8" ht="15.75" customHeight="1">
      <c r="A12" s="8" t="s">
        <v>15</v>
      </c>
      <c r="B12" s="63">
        <v>2.6339304966729542</v>
      </c>
      <c r="C12" s="63">
        <v>2.6357142047658901</v>
      </c>
      <c r="D12" s="63">
        <v>2.647106427277838</v>
      </c>
      <c r="E12" s="63">
        <v>2.646930964780998</v>
      </c>
      <c r="F12" s="63">
        <v>2.6495062990097247</v>
      </c>
      <c r="G12" s="63">
        <v>2.6428967796998588</v>
      </c>
      <c r="H12" s="63">
        <v>2.6447406008730363</v>
      </c>
    </row>
    <row r="13" spans="1:8" ht="15.75" customHeight="1">
      <c r="A13" s="8" t="s">
        <v>59</v>
      </c>
      <c r="B13" s="63">
        <v>1.7750589722789933</v>
      </c>
      <c r="C13" s="63">
        <v>1.7765210453255558</v>
      </c>
      <c r="D13" s="63">
        <v>1.7589275196593621</v>
      </c>
      <c r="E13" s="63">
        <v>1.7591307903185809</v>
      </c>
      <c r="F13" s="63">
        <v>1.7602794111026931</v>
      </c>
      <c r="G13" s="63">
        <v>1.7284661311780882</v>
      </c>
      <c r="H13" s="63">
        <v>1.729247962449552</v>
      </c>
    </row>
    <row r="14" spans="1:8" ht="15.75">
      <c r="A14" s="8" t="s">
        <v>16</v>
      </c>
      <c r="B14" s="63">
        <v>1.1436683010177371</v>
      </c>
      <c r="C14" s="63">
        <v>1.144779098890039</v>
      </c>
      <c r="D14" s="63">
        <v>1.2274711035388288</v>
      </c>
      <c r="E14" s="63">
        <v>1.2272933142209852</v>
      </c>
      <c r="F14" s="63">
        <v>1.2281464638289437</v>
      </c>
      <c r="G14" s="63">
        <v>1.2415615001470157</v>
      </c>
      <c r="H14" s="63">
        <v>1.2424219065281563</v>
      </c>
    </row>
    <row r="15" spans="1:8" ht="15.75" customHeight="1">
      <c r="A15" s="5" t="s">
        <v>17</v>
      </c>
      <c r="B15" s="63">
        <v>100</v>
      </c>
      <c r="C15" s="63">
        <v>100</v>
      </c>
      <c r="D15" s="63">
        <v>100</v>
      </c>
      <c r="E15" s="63">
        <v>100</v>
      </c>
      <c r="F15" s="63">
        <v>100</v>
      </c>
      <c r="G15" s="63">
        <v>100</v>
      </c>
      <c r="H15" s="63">
        <v>100</v>
      </c>
    </row>
    <row r="17" spans="1:1" ht="13.5" customHeight="1">
      <c r="A17" s="3" t="s">
        <v>45</v>
      </c>
    </row>
    <row r="18" spans="1:1" ht="13.5" customHeight="1">
      <c r="A18" s="3" t="s">
        <v>56</v>
      </c>
    </row>
  </sheetData>
  <mergeCells count="2">
    <mergeCell ref="C3:H3"/>
    <mergeCell ref="A1:H1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86" orientation="landscape" r:id="rId1"/>
  <headerFooter alignWithMargins="0">
    <oddHeader>&amp;R&amp;"Times New Roman,Regular"&amp;12&amp;A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H18"/>
  <sheetViews>
    <sheetView showGridLines="0" zoomScaleNormal="75" zoomScaleSheetLayoutView="100" workbookViewId="0">
      <selection sqref="A1:H1"/>
    </sheetView>
  </sheetViews>
  <sheetFormatPr defaultRowHeight="13.5" customHeight="1"/>
  <cols>
    <col min="1" max="1" width="47.7109375" style="12" customWidth="1"/>
    <col min="2" max="9" width="11.28515625" style="13" customWidth="1"/>
    <col min="10" max="16384" width="9.140625" style="13"/>
  </cols>
  <sheetData>
    <row r="1" spans="1:8" ht="15.75" customHeight="1">
      <c r="A1" s="104" t="s">
        <v>38</v>
      </c>
      <c r="B1" s="104"/>
      <c r="C1" s="104"/>
      <c r="D1" s="104"/>
      <c r="E1" s="104"/>
      <c r="F1" s="104"/>
      <c r="G1" s="104"/>
      <c r="H1" s="104"/>
    </row>
    <row r="2" spans="1:8" ht="15.75" customHeight="1">
      <c r="A2" s="10"/>
      <c r="B2" s="15"/>
      <c r="H2" s="91" t="s">
        <v>60</v>
      </c>
    </row>
    <row r="3" spans="1:8" ht="15.75" customHeight="1">
      <c r="A3" s="9" t="s">
        <v>6</v>
      </c>
      <c r="B3" s="7">
        <v>2025</v>
      </c>
      <c r="C3" s="101">
        <v>2026</v>
      </c>
      <c r="D3" s="101"/>
      <c r="E3" s="101"/>
      <c r="F3" s="101"/>
      <c r="G3" s="101"/>
      <c r="H3" s="102"/>
    </row>
    <row r="4" spans="1:8" ht="15.75" customHeight="1">
      <c r="A4" s="6" t="s">
        <v>7</v>
      </c>
      <c r="B4" s="7">
        <v>12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</row>
    <row r="5" spans="1:8" s="14" customFormat="1" ht="15.75" customHeight="1">
      <c r="A5" s="8" t="s">
        <v>8</v>
      </c>
      <c r="B5" s="64">
        <v>3453550.16</v>
      </c>
      <c r="C5" s="64">
        <v>3507588</v>
      </c>
      <c r="D5" s="64">
        <v>3576525</v>
      </c>
      <c r="E5" s="64">
        <v>3483402</v>
      </c>
      <c r="F5" s="64">
        <v>3612329</v>
      </c>
      <c r="G5" s="64">
        <v>3739807</v>
      </c>
      <c r="H5" s="64">
        <v>3753845</v>
      </c>
    </row>
    <row r="6" spans="1:8" s="14" customFormat="1" ht="15.75" customHeight="1">
      <c r="A6" s="8" t="s">
        <v>9</v>
      </c>
      <c r="B6" s="64">
        <v>1066819.2</v>
      </c>
      <c r="C6" s="64">
        <v>1089232</v>
      </c>
      <c r="D6" s="64">
        <v>1072402</v>
      </c>
      <c r="E6" s="64">
        <v>1064154</v>
      </c>
      <c r="F6" s="64">
        <v>1073544</v>
      </c>
      <c r="G6" s="64">
        <v>1076530</v>
      </c>
      <c r="H6" s="64">
        <v>1089459</v>
      </c>
    </row>
    <row r="7" spans="1:8" s="14" customFormat="1" ht="15.75" customHeight="1">
      <c r="A7" s="8" t="s">
        <v>10</v>
      </c>
      <c r="B7" s="64">
        <v>2872908.18</v>
      </c>
      <c r="C7" s="64">
        <v>2923535</v>
      </c>
      <c r="D7" s="64">
        <v>2987750</v>
      </c>
      <c r="E7" s="64">
        <v>2894444</v>
      </c>
      <c r="F7" s="64">
        <v>3002705</v>
      </c>
      <c r="G7" s="64">
        <v>3102422</v>
      </c>
      <c r="H7" s="64">
        <v>3144399</v>
      </c>
    </row>
    <row r="8" spans="1:8" s="14" customFormat="1" ht="15.75" customHeight="1">
      <c r="A8" s="8" t="s">
        <v>11</v>
      </c>
      <c r="B8" s="64">
        <v>2640583.2799999998</v>
      </c>
      <c r="C8" s="64">
        <v>2696287</v>
      </c>
      <c r="D8" s="64">
        <v>2733902</v>
      </c>
      <c r="E8" s="64">
        <v>2639518</v>
      </c>
      <c r="F8" s="64">
        <v>2731639</v>
      </c>
      <c r="G8" s="64">
        <v>2808865</v>
      </c>
      <c r="H8" s="64">
        <v>2835963</v>
      </c>
    </row>
    <row r="9" spans="1:8" s="14" customFormat="1" ht="15.75" customHeight="1">
      <c r="A9" s="8" t="s">
        <v>12</v>
      </c>
      <c r="B9" s="64">
        <v>1863298.45</v>
      </c>
      <c r="C9" s="64">
        <v>1896947</v>
      </c>
      <c r="D9" s="64">
        <v>1951793</v>
      </c>
      <c r="E9" s="64">
        <v>1876740</v>
      </c>
      <c r="F9" s="64">
        <v>1951988</v>
      </c>
      <c r="G9" s="64">
        <v>2041121</v>
      </c>
      <c r="H9" s="64">
        <v>2067974</v>
      </c>
    </row>
    <row r="10" spans="1:8" s="14" customFormat="1" ht="15.75" customHeight="1">
      <c r="A10" s="8" t="s">
        <v>13</v>
      </c>
      <c r="B10" s="64">
        <v>1192825.04</v>
      </c>
      <c r="C10" s="64">
        <v>1205907</v>
      </c>
      <c r="D10" s="64">
        <v>1215346</v>
      </c>
      <c r="E10" s="64">
        <v>1205748</v>
      </c>
      <c r="F10" s="64">
        <v>1223273</v>
      </c>
      <c r="G10" s="64">
        <v>1232495</v>
      </c>
      <c r="H10" s="64">
        <v>1246468</v>
      </c>
    </row>
    <row r="11" spans="1:8" s="14" customFormat="1" ht="15.75" customHeight="1">
      <c r="A11" s="8" t="s">
        <v>14</v>
      </c>
      <c r="B11" s="64">
        <v>326315.17</v>
      </c>
      <c r="C11" s="64">
        <v>333308</v>
      </c>
      <c r="D11" s="64">
        <v>330298</v>
      </c>
      <c r="E11" s="64">
        <v>338955</v>
      </c>
      <c r="F11" s="64">
        <v>338423</v>
      </c>
      <c r="G11" s="64">
        <v>339637</v>
      </c>
      <c r="H11" s="64">
        <v>350419</v>
      </c>
    </row>
    <row r="12" spans="1:8" s="14" customFormat="1" ht="15.75" customHeight="1">
      <c r="A12" s="8" t="s">
        <v>15</v>
      </c>
      <c r="B12" s="64">
        <v>200466.3</v>
      </c>
      <c r="C12" s="64">
        <v>204414</v>
      </c>
      <c r="D12" s="64">
        <v>201995</v>
      </c>
      <c r="E12" s="64">
        <v>204826</v>
      </c>
      <c r="F12" s="64">
        <v>203987</v>
      </c>
      <c r="G12" s="64">
        <v>204462</v>
      </c>
      <c r="H12" s="64">
        <v>215627</v>
      </c>
    </row>
    <row r="13" spans="1:8" s="14" customFormat="1" ht="15.75" customHeight="1">
      <c r="A13" s="8" t="s">
        <v>59</v>
      </c>
      <c r="B13" s="65">
        <v>133599.03</v>
      </c>
      <c r="C13" s="65">
        <v>136256</v>
      </c>
      <c r="D13" s="65">
        <v>135382</v>
      </c>
      <c r="E13" s="65">
        <v>132278</v>
      </c>
      <c r="F13" s="65">
        <v>138034</v>
      </c>
      <c r="G13" s="65">
        <v>137984</v>
      </c>
      <c r="H13" s="65">
        <v>140672</v>
      </c>
    </row>
    <row r="14" spans="1:8" s="14" customFormat="1" ht="15.75" customHeight="1">
      <c r="A14" s="8" t="s">
        <v>16</v>
      </c>
      <c r="B14" s="65">
        <v>94140.08</v>
      </c>
      <c r="C14" s="65">
        <v>94854</v>
      </c>
      <c r="D14" s="65">
        <v>99972</v>
      </c>
      <c r="E14" s="65">
        <v>98559</v>
      </c>
      <c r="F14" s="65">
        <v>102139</v>
      </c>
      <c r="G14" s="65">
        <v>106463</v>
      </c>
      <c r="H14" s="65">
        <v>107087</v>
      </c>
    </row>
    <row r="15" spans="1:8" s="14" customFormat="1" ht="15.75" customHeight="1">
      <c r="A15" s="5" t="s">
        <v>17</v>
      </c>
      <c r="B15" s="64">
        <f>SUM(B5:B14)</f>
        <v>13844504.889999999</v>
      </c>
      <c r="C15" s="64">
        <f t="shared" ref="C15" si="0">SUM(C5:C14)</f>
        <v>14088328</v>
      </c>
      <c r="D15" s="64">
        <f>SUM(D5:D14)</f>
        <v>14305365</v>
      </c>
      <c r="E15" s="64">
        <f t="shared" ref="E15:H15" si="1">SUM(E5:E14)</f>
        <v>13938624</v>
      </c>
      <c r="F15" s="64">
        <f t="shared" si="1"/>
        <v>14378061</v>
      </c>
      <c r="G15" s="64">
        <f t="shared" si="1"/>
        <v>14789786</v>
      </c>
      <c r="H15" s="64">
        <f t="shared" si="1"/>
        <v>14951913</v>
      </c>
    </row>
    <row r="17" spans="1:1" ht="13.5" customHeight="1">
      <c r="A17" s="3" t="s">
        <v>45</v>
      </c>
    </row>
    <row r="18" spans="1:1" ht="13.5" customHeight="1">
      <c r="A18" s="3" t="s">
        <v>56</v>
      </c>
    </row>
  </sheetData>
  <mergeCells count="2">
    <mergeCell ref="C3:H3"/>
    <mergeCell ref="A1:H1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73" orientation="landscape" horizontalDpi="300" verticalDpi="300" r:id="rId1"/>
  <headerFooter alignWithMargins="0">
    <oddHeader>&amp;R&amp;"Times New Roman,Regular"&amp;12&amp;A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H18"/>
  <sheetViews>
    <sheetView showGridLines="0" zoomScaleNormal="100" workbookViewId="0">
      <selection activeCell="B5" sqref="B5:H14"/>
    </sheetView>
  </sheetViews>
  <sheetFormatPr defaultRowHeight="12.75" customHeight="1"/>
  <cols>
    <col min="1" max="1" width="49" style="4" customWidth="1"/>
    <col min="2" max="4" width="9.85546875" style="4" customWidth="1"/>
    <col min="5" max="5" width="8.7109375" style="10" customWidth="1"/>
    <col min="6" max="7" width="8.7109375" style="4" customWidth="1"/>
    <col min="8" max="16384" width="9.140625" style="4"/>
  </cols>
  <sheetData>
    <row r="1" spans="1:8" ht="15.75" customHeight="1">
      <c r="A1" s="104" t="s">
        <v>39</v>
      </c>
      <c r="B1" s="104"/>
      <c r="C1" s="104"/>
      <c r="D1" s="104"/>
      <c r="E1" s="104"/>
      <c r="F1" s="104"/>
      <c r="G1" s="104"/>
      <c r="H1" s="104"/>
    </row>
    <row r="2" spans="1:8" ht="12.75" customHeight="1">
      <c r="A2" s="11"/>
      <c r="B2" s="13"/>
      <c r="C2" s="13"/>
      <c r="D2" s="13"/>
      <c r="H2" s="11" t="s">
        <v>1</v>
      </c>
    </row>
    <row r="3" spans="1:8" ht="15.75" customHeight="1">
      <c r="A3" s="9" t="s">
        <v>6</v>
      </c>
      <c r="B3" s="7">
        <v>2025</v>
      </c>
      <c r="C3" s="101">
        <v>2026</v>
      </c>
      <c r="D3" s="101"/>
      <c r="E3" s="101"/>
      <c r="F3" s="101"/>
      <c r="G3" s="101"/>
      <c r="H3" s="102"/>
    </row>
    <row r="4" spans="1:8" ht="15.75" customHeight="1">
      <c r="A4" s="6" t="s">
        <v>7</v>
      </c>
      <c r="B4" s="7">
        <v>12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</row>
    <row r="5" spans="1:8" ht="15.75">
      <c r="A5" s="8" t="s">
        <v>8</v>
      </c>
      <c r="B5" s="63">
        <v>24.945277476080264</v>
      </c>
      <c r="C5" s="63">
        <v>24.897120509971092</v>
      </c>
      <c r="D5" s="63">
        <v>25.001284483129233</v>
      </c>
      <c r="E5" s="63">
        <v>24.991003416119124</v>
      </c>
      <c r="F5" s="63">
        <v>25.123895356960858</v>
      </c>
      <c r="G5" s="63">
        <v>25.286417261209866</v>
      </c>
      <c r="H5" s="63">
        <v>25.106118528110748</v>
      </c>
    </row>
    <row r="6" spans="1:8" ht="15.75">
      <c r="A6" s="8" t="s">
        <v>9</v>
      </c>
      <c r="B6" s="63">
        <v>7.7057230177337175</v>
      </c>
      <c r="C6" s="63">
        <v>7.7314497504600972</v>
      </c>
      <c r="D6" s="63">
        <v>7.4965021864174739</v>
      </c>
      <c r="E6" s="63">
        <v>7.6345699546813224</v>
      </c>
      <c r="F6" s="63">
        <v>7.4665422548979317</v>
      </c>
      <c r="G6" s="63">
        <v>7.2788747585664861</v>
      </c>
      <c r="H6" s="63">
        <v>7.2864188013935074</v>
      </c>
    </row>
    <row r="7" spans="1:8" ht="15.75">
      <c r="A7" s="8" t="s">
        <v>10</v>
      </c>
      <c r="B7" s="63">
        <v>20.751252593186813</v>
      </c>
      <c r="C7" s="63">
        <v>20.751468875511701</v>
      </c>
      <c r="D7" s="63">
        <v>20.885520921696159</v>
      </c>
      <c r="E7" s="63">
        <v>20.765636550637996</v>
      </c>
      <c r="F7" s="63">
        <v>20.883935601608588</v>
      </c>
      <c r="G7" s="63">
        <v>20.976787628975835</v>
      </c>
      <c r="H7" s="63">
        <v>21.030078224772979</v>
      </c>
    </row>
    <row r="8" spans="1:8" ht="15.75">
      <c r="A8" s="8" t="s">
        <v>11</v>
      </c>
      <c r="B8" s="63">
        <v>19.073150690331406</v>
      </c>
      <c r="C8" s="63">
        <v>19.138445669351253</v>
      </c>
      <c r="D8" s="63">
        <v>19.111025828421717</v>
      </c>
      <c r="E8" s="63">
        <v>18.93671857422942</v>
      </c>
      <c r="F8" s="63">
        <v>18.998660528704114</v>
      </c>
      <c r="G8" s="63">
        <v>18.991924561991631</v>
      </c>
      <c r="H8" s="63">
        <v>18.967225130322792</v>
      </c>
    </row>
    <row r="9" spans="1:8" ht="15.75">
      <c r="A9" s="8" t="s">
        <v>12</v>
      </c>
      <c r="B9" s="63">
        <v>13.458758292944632</v>
      </c>
      <c r="C9" s="63">
        <v>13.464670896361868</v>
      </c>
      <c r="D9" s="63">
        <v>13.643783293890088</v>
      </c>
      <c r="E9" s="63">
        <v>13.464313263633484</v>
      </c>
      <c r="F9" s="63">
        <v>13.576156061655324</v>
      </c>
      <c r="G9" s="63">
        <v>13.800882582073873</v>
      </c>
      <c r="H9" s="63">
        <v>13.830832215248979</v>
      </c>
    </row>
    <row r="10" spans="1:8" ht="15.75">
      <c r="A10" s="8" t="s">
        <v>13</v>
      </c>
      <c r="B10" s="63">
        <v>8.6158735865057015</v>
      </c>
      <c r="C10" s="63">
        <v>8.5596175784663728</v>
      </c>
      <c r="D10" s="63">
        <v>8.4957356907705606</v>
      </c>
      <c r="E10" s="63">
        <v>8.6504091078143723</v>
      </c>
      <c r="F10" s="63">
        <v>8.5079135496782214</v>
      </c>
      <c r="G10" s="63">
        <v>8.3334201049291714</v>
      </c>
      <c r="H10" s="63">
        <v>8.3365118563758358</v>
      </c>
    </row>
    <row r="11" spans="1:8" ht="15.75">
      <c r="A11" s="8" t="s">
        <v>14</v>
      </c>
      <c r="B11" s="63">
        <v>2.3570013705271622</v>
      </c>
      <c r="C11" s="63">
        <v>2.3658449746485175</v>
      </c>
      <c r="D11" s="63">
        <v>2.3089099788785536</v>
      </c>
      <c r="E11" s="63">
        <v>2.4317680138297724</v>
      </c>
      <c r="F11" s="63">
        <v>2.3537457519480545</v>
      </c>
      <c r="G11" s="63">
        <v>2.2964294412373514</v>
      </c>
      <c r="H11" s="63">
        <v>2.3436399074820726</v>
      </c>
    </row>
    <row r="12" spans="1:8" ht="15.75">
      <c r="A12" s="8" t="s">
        <v>15</v>
      </c>
      <c r="B12" s="63">
        <v>1.4479846090039554</v>
      </c>
      <c r="C12" s="63">
        <v>1.4509457758223687</v>
      </c>
      <c r="D12" s="63">
        <v>1.4120226921857639</v>
      </c>
      <c r="E12" s="63">
        <v>1.4694850797324042</v>
      </c>
      <c r="F12" s="63">
        <v>1.4187378951862841</v>
      </c>
      <c r="G12" s="63">
        <v>1.3824540801334111</v>
      </c>
      <c r="H12" s="63">
        <v>1.4421365346360697</v>
      </c>
    </row>
    <row r="13" spans="1:8" ht="15.75" customHeight="1">
      <c r="A13" s="8" t="s">
        <v>59</v>
      </c>
      <c r="B13" s="63">
        <v>0.96499680603601579</v>
      </c>
      <c r="C13" s="63">
        <v>0.96715522239402729</v>
      </c>
      <c r="D13" s="63">
        <v>0.94637221769594826</v>
      </c>
      <c r="E13" s="63">
        <v>0.94900328755550045</v>
      </c>
      <c r="F13" s="63">
        <v>0.96003209333998507</v>
      </c>
      <c r="G13" s="63">
        <v>0.93296819845804391</v>
      </c>
      <c r="H13" s="63">
        <v>0.94082944436608207</v>
      </c>
    </row>
    <row r="14" spans="1:8" ht="15.75" customHeight="1">
      <c r="A14" s="8" t="s">
        <v>16</v>
      </c>
      <c r="B14" s="63">
        <v>0.67998155765034374</v>
      </c>
      <c r="C14" s="63">
        <v>0.67328074701270446</v>
      </c>
      <c r="D14" s="63">
        <v>0.69884270691450379</v>
      </c>
      <c r="E14" s="63">
        <v>0.70709275176660191</v>
      </c>
      <c r="F14" s="63">
        <v>0.71038090602063797</v>
      </c>
      <c r="G14" s="63">
        <v>0.71984138242432982</v>
      </c>
      <c r="H14" s="63">
        <v>0.7162093572909366</v>
      </c>
    </row>
    <row r="15" spans="1:8" ht="15.75">
      <c r="A15" s="5" t="s">
        <v>17</v>
      </c>
      <c r="B15" s="63">
        <v>100</v>
      </c>
      <c r="C15" s="63">
        <v>100</v>
      </c>
      <c r="D15" s="63">
        <v>100</v>
      </c>
      <c r="E15" s="63">
        <v>100</v>
      </c>
      <c r="F15" s="63">
        <v>100</v>
      </c>
      <c r="G15" s="63">
        <v>100</v>
      </c>
      <c r="H15" s="63">
        <v>100</v>
      </c>
    </row>
    <row r="16" spans="1:8" ht="15" customHeight="1">
      <c r="G16" s="28"/>
    </row>
    <row r="17" spans="1:1" ht="12.75" customHeight="1">
      <c r="A17" s="3" t="s">
        <v>45</v>
      </c>
    </row>
    <row r="18" spans="1:1" ht="12.75" customHeight="1">
      <c r="A18" s="3" t="s">
        <v>56</v>
      </c>
    </row>
  </sheetData>
  <mergeCells count="2">
    <mergeCell ref="C3:H3"/>
    <mergeCell ref="A1:H1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85" orientation="landscape" r:id="rId1"/>
  <headerFooter alignWithMargins="0">
    <oddHeader>&amp;R&amp;"Times New Roman,Regular"&amp;12&amp;A</oddHeader>
  </headerFooter>
  <ignoredErrors>
    <ignoredError sqref="B16:G16 I15 H16:I16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5"/>
  <sheetViews>
    <sheetView showGridLines="0" zoomScaleNormal="75" workbookViewId="0">
      <selection sqref="A1:J1"/>
    </sheetView>
  </sheetViews>
  <sheetFormatPr defaultRowHeight="15.75"/>
  <cols>
    <col min="1" max="1" width="47.28515625" style="12" customWidth="1"/>
    <col min="2" max="2" width="10.85546875" style="12" customWidth="1"/>
    <col min="3" max="3" width="10.42578125" style="10" customWidth="1"/>
    <col min="4" max="8" width="9.5703125" style="10" customWidth="1"/>
    <col min="9" max="9" width="10.7109375" style="10" customWidth="1"/>
    <col min="10" max="10" width="10.42578125" style="10" customWidth="1"/>
    <col min="11" max="11" width="9.140625" style="10"/>
    <col min="12" max="12" width="9.7109375" style="10" bestFit="1" customWidth="1"/>
    <col min="13" max="13" width="11" style="10" bestFit="1" customWidth="1"/>
    <col min="14" max="16384" width="9.140625" style="10"/>
  </cols>
  <sheetData>
    <row r="1" spans="1:18" ht="15.75" customHeight="1">
      <c r="A1" s="104" t="s">
        <v>40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8">
      <c r="A2" s="10"/>
      <c r="B2" s="10"/>
      <c r="E2" s="3"/>
      <c r="F2" s="3"/>
      <c r="G2" s="3"/>
      <c r="H2" s="3"/>
      <c r="I2" s="3"/>
      <c r="J2" s="91" t="s">
        <v>60</v>
      </c>
    </row>
    <row r="3" spans="1:18" ht="15.75" customHeight="1">
      <c r="A3" s="77" t="s">
        <v>18</v>
      </c>
      <c r="B3" s="105">
        <v>2025</v>
      </c>
      <c r="C3" s="106"/>
      <c r="D3" s="105">
        <v>2026</v>
      </c>
      <c r="E3" s="106"/>
      <c r="F3" s="106"/>
      <c r="G3" s="106"/>
      <c r="H3" s="106"/>
      <c r="I3" s="106"/>
      <c r="J3" s="107"/>
    </row>
    <row r="4" spans="1:18" ht="15.75" customHeight="1">
      <c r="A4" s="78"/>
      <c r="B4" s="110" t="s">
        <v>52</v>
      </c>
      <c r="C4" s="108" t="s">
        <v>20</v>
      </c>
      <c r="D4" s="112" t="s">
        <v>21</v>
      </c>
      <c r="E4" s="112"/>
      <c r="F4" s="112"/>
      <c r="G4" s="112"/>
      <c r="H4" s="112"/>
      <c r="I4" s="112"/>
      <c r="J4" s="110" t="s">
        <v>52</v>
      </c>
    </row>
    <row r="5" spans="1:18">
      <c r="A5" s="79" t="s">
        <v>7</v>
      </c>
      <c r="B5" s="111"/>
      <c r="C5" s="109"/>
      <c r="D5" s="35">
        <v>1</v>
      </c>
      <c r="E5" s="36">
        <v>2</v>
      </c>
      <c r="F5" s="35">
        <v>3</v>
      </c>
      <c r="G5" s="35">
        <v>4</v>
      </c>
      <c r="H5" s="36">
        <v>5</v>
      </c>
      <c r="I5" s="35">
        <v>6</v>
      </c>
      <c r="J5" s="111"/>
    </row>
    <row r="6" spans="1:18">
      <c r="A6" s="8" t="s">
        <v>8</v>
      </c>
      <c r="B6" s="65">
        <v>183535.89</v>
      </c>
      <c r="C6" s="65">
        <v>379094.3</v>
      </c>
      <c r="D6" s="65">
        <v>30813</v>
      </c>
      <c r="E6" s="65">
        <v>32583</v>
      </c>
      <c r="F6" s="65">
        <v>38478</v>
      </c>
      <c r="G6" s="65">
        <v>35174</v>
      </c>
      <c r="H6" s="65">
        <v>36291</v>
      </c>
      <c r="I6" s="65">
        <v>36150</v>
      </c>
      <c r="J6" s="65">
        <f t="shared" ref="J6:J15" si="0">+SUM(D6:I6)</f>
        <v>209489</v>
      </c>
      <c r="L6" s="40"/>
      <c r="M6" s="14"/>
      <c r="N6" s="14"/>
      <c r="O6" s="14"/>
      <c r="Q6" s="29"/>
      <c r="R6" s="29"/>
    </row>
    <row r="7" spans="1:18">
      <c r="A7" s="8" t="s">
        <v>9</v>
      </c>
      <c r="B7" s="65">
        <v>57284.63</v>
      </c>
      <c r="C7" s="65">
        <v>116641.53</v>
      </c>
      <c r="D7" s="65">
        <v>9198</v>
      </c>
      <c r="E7" s="65">
        <v>9849</v>
      </c>
      <c r="F7" s="65">
        <v>10931</v>
      </c>
      <c r="G7" s="65">
        <v>10283</v>
      </c>
      <c r="H7" s="65">
        <v>10650</v>
      </c>
      <c r="I7" s="65">
        <v>10287</v>
      </c>
      <c r="J7" s="65">
        <f t="shared" si="0"/>
        <v>61198</v>
      </c>
      <c r="L7" s="40"/>
      <c r="M7" s="14"/>
      <c r="N7" s="14"/>
      <c r="O7" s="14"/>
      <c r="Q7" s="29"/>
      <c r="R7" s="29"/>
    </row>
    <row r="8" spans="1:18">
      <c r="A8" s="8" t="s">
        <v>10</v>
      </c>
      <c r="B8" s="65">
        <v>158437.07999999999</v>
      </c>
      <c r="C8" s="65">
        <v>327455.34999999998</v>
      </c>
      <c r="D8" s="65">
        <v>26665</v>
      </c>
      <c r="E8" s="65">
        <v>27559</v>
      </c>
      <c r="F8" s="65">
        <v>32660</v>
      </c>
      <c r="G8" s="65">
        <v>30357</v>
      </c>
      <c r="H8" s="65">
        <v>31369</v>
      </c>
      <c r="I8" s="65">
        <v>30854</v>
      </c>
      <c r="J8" s="65">
        <f t="shared" si="0"/>
        <v>179464</v>
      </c>
      <c r="L8" s="40"/>
      <c r="M8" s="14"/>
      <c r="N8" s="14"/>
      <c r="O8" s="14"/>
      <c r="Q8" s="29"/>
      <c r="R8" s="29"/>
    </row>
    <row r="9" spans="1:18">
      <c r="A9" s="8" t="s">
        <v>11</v>
      </c>
      <c r="B9" s="65">
        <v>135816.51</v>
      </c>
      <c r="C9" s="65">
        <v>281145.59999999998</v>
      </c>
      <c r="D9" s="65">
        <v>22589</v>
      </c>
      <c r="E9" s="65">
        <v>23612</v>
      </c>
      <c r="F9" s="65">
        <v>28553</v>
      </c>
      <c r="G9" s="65">
        <v>25738</v>
      </c>
      <c r="H9" s="65">
        <v>26235</v>
      </c>
      <c r="I9" s="65">
        <v>26006</v>
      </c>
      <c r="J9" s="65">
        <f t="shared" si="0"/>
        <v>152733</v>
      </c>
      <c r="L9" s="40"/>
      <c r="M9" s="14"/>
      <c r="N9" s="14"/>
      <c r="O9" s="14"/>
      <c r="Q9" s="29"/>
      <c r="R9" s="29"/>
    </row>
    <row r="10" spans="1:18">
      <c r="A10" s="8" t="s">
        <v>12</v>
      </c>
      <c r="B10" s="65">
        <v>92530.03</v>
      </c>
      <c r="C10" s="65">
        <v>194889.64</v>
      </c>
      <c r="D10" s="65">
        <v>16219</v>
      </c>
      <c r="E10" s="65">
        <v>17522</v>
      </c>
      <c r="F10" s="65">
        <v>20435</v>
      </c>
      <c r="G10" s="65">
        <v>18882</v>
      </c>
      <c r="H10" s="65">
        <v>19547</v>
      </c>
      <c r="I10" s="65">
        <v>19276</v>
      </c>
      <c r="J10" s="65">
        <f t="shared" si="0"/>
        <v>111881</v>
      </c>
      <c r="L10" s="40"/>
      <c r="M10" s="14"/>
      <c r="N10" s="14"/>
      <c r="O10" s="14"/>
      <c r="Q10" s="29"/>
      <c r="R10" s="29"/>
    </row>
    <row r="11" spans="1:18">
      <c r="A11" s="8" t="s">
        <v>13</v>
      </c>
      <c r="B11" s="65">
        <v>60973.599999999999</v>
      </c>
      <c r="C11" s="65">
        <v>125753.77</v>
      </c>
      <c r="D11" s="65">
        <v>10063</v>
      </c>
      <c r="E11" s="65">
        <v>10001</v>
      </c>
      <c r="F11" s="65">
        <v>12362</v>
      </c>
      <c r="G11" s="65">
        <v>11402</v>
      </c>
      <c r="H11" s="65">
        <v>12013</v>
      </c>
      <c r="I11" s="65">
        <v>11355</v>
      </c>
      <c r="J11" s="65">
        <f t="shared" si="0"/>
        <v>67196</v>
      </c>
      <c r="L11" s="40"/>
      <c r="M11" s="14"/>
      <c r="N11" s="14"/>
      <c r="O11" s="14"/>
      <c r="Q11" s="29"/>
      <c r="R11" s="29"/>
    </row>
    <row r="12" spans="1:18">
      <c r="A12" s="8" t="s">
        <v>14</v>
      </c>
      <c r="B12" s="65">
        <v>22104.17</v>
      </c>
      <c r="C12" s="65">
        <v>45372.04</v>
      </c>
      <c r="D12" s="65">
        <v>3543</v>
      </c>
      <c r="E12" s="65">
        <v>4030</v>
      </c>
      <c r="F12" s="65">
        <v>4404</v>
      </c>
      <c r="G12" s="65">
        <v>4049</v>
      </c>
      <c r="H12" s="65">
        <v>4354</v>
      </c>
      <c r="I12" s="65">
        <v>4172</v>
      </c>
      <c r="J12" s="65">
        <f t="shared" si="0"/>
        <v>24552</v>
      </c>
      <c r="L12" s="40"/>
      <c r="N12" s="14"/>
      <c r="O12" s="14"/>
      <c r="Q12" s="29"/>
      <c r="R12" s="29"/>
    </row>
    <row r="13" spans="1:18">
      <c r="A13" s="8" t="s">
        <v>15</v>
      </c>
      <c r="B13" s="65">
        <v>13929.12</v>
      </c>
      <c r="C13" s="65">
        <v>28845.55</v>
      </c>
      <c r="D13" s="65">
        <v>2341</v>
      </c>
      <c r="E13" s="65">
        <v>2746</v>
      </c>
      <c r="F13" s="65">
        <v>2788</v>
      </c>
      <c r="G13" s="65">
        <v>2722</v>
      </c>
      <c r="H13" s="65">
        <v>2789</v>
      </c>
      <c r="I13" s="65">
        <v>2622</v>
      </c>
      <c r="J13" s="65">
        <f t="shared" si="0"/>
        <v>16008</v>
      </c>
      <c r="L13" s="40"/>
      <c r="M13" s="29"/>
      <c r="N13" s="14"/>
      <c r="O13" s="14"/>
      <c r="Q13" s="29"/>
      <c r="R13" s="29"/>
    </row>
    <row r="14" spans="1:18" ht="15.75" customHeight="1">
      <c r="A14" s="8" t="s">
        <v>59</v>
      </c>
      <c r="B14" s="65">
        <v>10068.36</v>
      </c>
      <c r="C14" s="65">
        <v>20608.64</v>
      </c>
      <c r="D14" s="65">
        <v>1591</v>
      </c>
      <c r="E14" s="65">
        <v>1739</v>
      </c>
      <c r="F14" s="65">
        <v>1947</v>
      </c>
      <c r="G14" s="65">
        <v>1802</v>
      </c>
      <c r="H14" s="65">
        <v>1872</v>
      </c>
      <c r="I14" s="65">
        <v>1762</v>
      </c>
      <c r="J14" s="65">
        <f t="shared" si="0"/>
        <v>10713</v>
      </c>
      <c r="L14" s="40"/>
      <c r="M14" s="29"/>
      <c r="N14" s="14"/>
      <c r="O14" s="14"/>
      <c r="Q14" s="29"/>
      <c r="R14" s="29"/>
    </row>
    <row r="15" spans="1:18" ht="18" customHeight="1">
      <c r="A15" s="8" t="s">
        <v>16</v>
      </c>
      <c r="B15" s="65">
        <v>6103.8</v>
      </c>
      <c r="C15" s="65">
        <v>13809.48</v>
      </c>
      <c r="D15" s="65">
        <v>1213</v>
      </c>
      <c r="E15" s="65">
        <v>1378</v>
      </c>
      <c r="F15" s="65">
        <v>1772</v>
      </c>
      <c r="G15" s="65">
        <v>1457</v>
      </c>
      <c r="H15" s="65">
        <v>1567</v>
      </c>
      <c r="I15" s="65">
        <v>1309</v>
      </c>
      <c r="J15" s="65">
        <f t="shared" si="0"/>
        <v>8696</v>
      </c>
      <c r="L15" s="40"/>
      <c r="N15" s="14"/>
      <c r="O15" s="14"/>
      <c r="Q15" s="29"/>
      <c r="R15" s="29"/>
    </row>
    <row r="16" spans="1:18">
      <c r="A16" s="5" t="s">
        <v>17</v>
      </c>
      <c r="B16" s="64">
        <f>SUM(B6:B15)</f>
        <v>740783.19000000006</v>
      </c>
      <c r="C16" s="64">
        <f t="shared" ref="C16:J16" si="1">SUM(C6:C15)</f>
        <v>1533615.9</v>
      </c>
      <c r="D16" s="64">
        <f t="shared" si="1"/>
        <v>124235</v>
      </c>
      <c r="E16" s="64">
        <f t="shared" si="1"/>
        <v>131019</v>
      </c>
      <c r="F16" s="64">
        <f t="shared" si="1"/>
        <v>154330</v>
      </c>
      <c r="G16" s="64">
        <f t="shared" si="1"/>
        <v>141866</v>
      </c>
      <c r="H16" s="64">
        <f t="shared" si="1"/>
        <v>146687</v>
      </c>
      <c r="I16" s="64">
        <f t="shared" si="1"/>
        <v>143793</v>
      </c>
      <c r="J16" s="64">
        <f t="shared" si="1"/>
        <v>841930</v>
      </c>
      <c r="K16" s="29"/>
      <c r="L16" s="40"/>
      <c r="N16" s="14"/>
      <c r="O16" s="14"/>
      <c r="Q16" s="29"/>
      <c r="R16" s="29"/>
    </row>
    <row r="17" spans="1:15" ht="15" customHeight="1">
      <c r="C17" s="29"/>
      <c r="D17" s="29"/>
      <c r="E17" s="29"/>
      <c r="J17" s="29"/>
      <c r="N17" s="14"/>
      <c r="O17" s="14"/>
    </row>
    <row r="18" spans="1:15">
      <c r="A18" s="3" t="s">
        <v>45</v>
      </c>
      <c r="C18" s="40"/>
      <c r="D18" s="40"/>
      <c r="E18" s="40"/>
      <c r="F18" s="40"/>
      <c r="G18" s="40"/>
      <c r="H18" s="40"/>
      <c r="I18" s="40"/>
      <c r="J18" s="40"/>
    </row>
    <row r="19" spans="1:15">
      <c r="A19" s="3" t="s">
        <v>56</v>
      </c>
      <c r="C19" s="40"/>
      <c r="D19" s="40"/>
      <c r="E19" s="40"/>
      <c r="F19" s="40"/>
      <c r="G19" s="40"/>
      <c r="H19" s="40"/>
      <c r="I19" s="40"/>
      <c r="J19" s="40"/>
    </row>
    <row r="20" spans="1:15">
      <c r="C20" s="40"/>
      <c r="D20" s="40"/>
      <c r="E20" s="40"/>
      <c r="F20" s="40"/>
      <c r="G20" s="40"/>
      <c r="H20" s="40"/>
      <c r="I20" s="40"/>
      <c r="J20" s="40"/>
    </row>
    <row r="21" spans="1:15">
      <c r="C21" s="40"/>
      <c r="D21" s="40"/>
      <c r="E21" s="40"/>
      <c r="F21" s="40"/>
      <c r="G21" s="40"/>
      <c r="H21" s="40"/>
      <c r="I21" s="40"/>
      <c r="J21" s="40"/>
    </row>
    <row r="22" spans="1:15">
      <c r="C22" s="40"/>
      <c r="D22" s="40"/>
      <c r="E22" s="40"/>
      <c r="F22" s="40"/>
      <c r="G22" s="40"/>
      <c r="H22" s="40"/>
      <c r="I22" s="40"/>
      <c r="J22" s="40"/>
    </row>
    <row r="23" spans="1:15">
      <c r="C23" s="40"/>
      <c r="D23" s="40"/>
      <c r="E23" s="40"/>
      <c r="F23" s="40"/>
      <c r="G23" s="40"/>
      <c r="H23" s="40"/>
      <c r="I23" s="40"/>
      <c r="J23" s="40"/>
    </row>
    <row r="24" spans="1:15">
      <c r="C24" s="40"/>
      <c r="D24" s="40"/>
      <c r="E24" s="40"/>
      <c r="F24" s="40"/>
      <c r="G24" s="40"/>
      <c r="H24" s="40"/>
      <c r="I24" s="40"/>
      <c r="J24" s="40"/>
    </row>
    <row r="25" spans="1:15">
      <c r="C25" s="40"/>
      <c r="D25" s="40"/>
      <c r="E25" s="40"/>
      <c r="F25" s="40"/>
      <c r="G25" s="40"/>
      <c r="H25" s="40"/>
      <c r="I25" s="40"/>
      <c r="J25" s="40"/>
    </row>
  </sheetData>
  <mergeCells count="7">
    <mergeCell ref="A1:J1"/>
    <mergeCell ref="D3:J3"/>
    <mergeCell ref="C4:C5"/>
    <mergeCell ref="J4:J5"/>
    <mergeCell ref="D4:I4"/>
    <mergeCell ref="B3:C3"/>
    <mergeCell ref="B4:B5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76" orientation="landscape" r:id="rId1"/>
  <headerFooter alignWithMargins="0">
    <oddHeader>&amp;R&amp;"Times New Roman,Regular"&amp;12&amp;A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0"/>
  <sheetViews>
    <sheetView showGridLines="0" zoomScaleNormal="75" workbookViewId="0">
      <selection sqref="A1:K1"/>
    </sheetView>
  </sheetViews>
  <sheetFormatPr defaultColWidth="9" defaultRowHeight="15.75"/>
  <cols>
    <col min="1" max="1" width="48.140625" style="12" customWidth="1"/>
    <col min="2" max="2" width="17.42578125" style="12" customWidth="1"/>
    <col min="3" max="3" width="12.7109375" style="10" customWidth="1"/>
    <col min="4" max="4" width="9.42578125" style="10" customWidth="1"/>
    <col min="5" max="5" width="10" style="10" customWidth="1"/>
    <col min="6" max="9" width="9.42578125" style="10" customWidth="1"/>
    <col min="10" max="10" width="15.140625" style="10" customWidth="1"/>
    <col min="11" max="11" width="15.7109375" style="10" customWidth="1"/>
    <col min="12" max="16384" width="9" style="10"/>
  </cols>
  <sheetData>
    <row r="1" spans="1:13" ht="35.25" customHeight="1">
      <c r="A1" s="104" t="s">
        <v>42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3">
      <c r="A2" s="10"/>
      <c r="B2" s="10"/>
      <c r="C2" s="11"/>
      <c r="E2" s="11"/>
      <c r="J2" s="11"/>
      <c r="K2" s="92" t="s">
        <v>61</v>
      </c>
    </row>
    <row r="3" spans="1:13" ht="15.75" customHeight="1">
      <c r="A3" s="77" t="s">
        <v>18</v>
      </c>
      <c r="B3" s="118">
        <v>2025</v>
      </c>
      <c r="C3" s="119"/>
      <c r="D3" s="105">
        <v>2026</v>
      </c>
      <c r="E3" s="106"/>
      <c r="F3" s="106"/>
      <c r="G3" s="106"/>
      <c r="H3" s="106"/>
      <c r="I3" s="106"/>
      <c r="J3" s="106"/>
      <c r="K3" s="107"/>
    </row>
    <row r="4" spans="1:13" ht="15.75" customHeight="1">
      <c r="A4" s="78"/>
      <c r="B4" s="113" t="s">
        <v>54</v>
      </c>
      <c r="C4" s="116" t="s">
        <v>55</v>
      </c>
      <c r="D4" s="112" t="s">
        <v>21</v>
      </c>
      <c r="E4" s="112"/>
      <c r="F4" s="112"/>
      <c r="G4" s="112"/>
      <c r="H4" s="112"/>
      <c r="I4" s="112"/>
      <c r="J4" s="113" t="s">
        <v>53</v>
      </c>
      <c r="K4" s="113" t="s">
        <v>54</v>
      </c>
    </row>
    <row r="5" spans="1:13" ht="33.75" customHeight="1">
      <c r="A5" s="79" t="s">
        <v>7</v>
      </c>
      <c r="B5" s="114"/>
      <c r="C5" s="117"/>
      <c r="D5" s="96">
        <v>1</v>
      </c>
      <c r="E5" s="97">
        <v>2</v>
      </c>
      <c r="F5" s="96">
        <v>3</v>
      </c>
      <c r="G5" s="96">
        <v>4</v>
      </c>
      <c r="H5" s="97">
        <v>5</v>
      </c>
      <c r="I5" s="96">
        <v>6</v>
      </c>
      <c r="J5" s="114"/>
      <c r="K5" s="114"/>
    </row>
    <row r="6" spans="1:13">
      <c r="A6" s="80" t="s">
        <v>8</v>
      </c>
      <c r="B6" s="98">
        <v>51.62</v>
      </c>
      <c r="C6" s="67">
        <v>52.9</v>
      </c>
      <c r="D6" s="67">
        <v>57.620000000000005</v>
      </c>
      <c r="E6" s="67">
        <v>57.49</v>
      </c>
      <c r="F6" s="67">
        <v>58.36</v>
      </c>
      <c r="G6" s="67">
        <v>56.94</v>
      </c>
      <c r="H6" s="67">
        <v>58.63</v>
      </c>
      <c r="I6" s="67">
        <v>58.34</v>
      </c>
      <c r="J6" s="67">
        <f t="shared" ref="J6:J16" si="0">+AVERAGE(D6:I6)</f>
        <v>57.896666666666668</v>
      </c>
      <c r="K6" s="67">
        <v>57.913641212652458</v>
      </c>
      <c r="M6" s="41"/>
    </row>
    <row r="7" spans="1:13">
      <c r="A7" s="80" t="s">
        <v>9</v>
      </c>
      <c r="B7" s="98">
        <v>55.28</v>
      </c>
      <c r="C7" s="67">
        <v>56.75</v>
      </c>
      <c r="D7" s="67">
        <v>60.67</v>
      </c>
      <c r="E7" s="67">
        <v>62.730000000000004</v>
      </c>
      <c r="F7" s="67">
        <v>60.800000000000004</v>
      </c>
      <c r="G7" s="67">
        <v>60.25</v>
      </c>
      <c r="H7" s="67">
        <v>64.040000000000006</v>
      </c>
      <c r="I7" s="67">
        <v>62.15</v>
      </c>
      <c r="J7" s="67">
        <f t="shared" si="0"/>
        <v>61.773333333333333</v>
      </c>
      <c r="K7" s="67">
        <v>61.760452208312522</v>
      </c>
      <c r="M7" s="41"/>
    </row>
    <row r="8" spans="1:13">
      <c r="A8" s="80" t="s">
        <v>10</v>
      </c>
      <c r="B8" s="98">
        <v>53.74</v>
      </c>
      <c r="C8" s="67">
        <v>55.04</v>
      </c>
      <c r="D8" s="67">
        <v>59.63</v>
      </c>
      <c r="E8" s="67">
        <v>58.9</v>
      </c>
      <c r="F8" s="67">
        <v>60.31</v>
      </c>
      <c r="G8" s="67">
        <v>59.2</v>
      </c>
      <c r="H8" s="67">
        <v>61.29</v>
      </c>
      <c r="I8" s="67">
        <v>60.36</v>
      </c>
      <c r="J8" s="67">
        <f t="shared" si="0"/>
        <v>59.948333333333345</v>
      </c>
      <c r="K8" s="67">
        <v>59.973847099062787</v>
      </c>
      <c r="M8" s="41"/>
    </row>
    <row r="9" spans="1:13">
      <c r="A9" s="80" t="s">
        <v>11</v>
      </c>
      <c r="B9" s="98">
        <v>53.73</v>
      </c>
      <c r="C9" s="67">
        <v>54.87</v>
      </c>
      <c r="D9" s="67">
        <v>59.13</v>
      </c>
      <c r="E9" s="67">
        <v>58.910000000000004</v>
      </c>
      <c r="F9" s="67">
        <v>63.120000000000005</v>
      </c>
      <c r="G9" s="67">
        <v>59.050000000000004</v>
      </c>
      <c r="H9" s="67">
        <v>60.56</v>
      </c>
      <c r="I9" s="67">
        <v>59.83</v>
      </c>
      <c r="J9" s="67">
        <f t="shared" si="0"/>
        <v>60.1</v>
      </c>
      <c r="K9" s="67">
        <v>60.150192282797285</v>
      </c>
      <c r="M9" s="41"/>
    </row>
    <row r="10" spans="1:13">
      <c r="A10" s="80" t="s">
        <v>12</v>
      </c>
      <c r="B10" s="98">
        <v>58.11</v>
      </c>
      <c r="C10" s="67">
        <v>59.59</v>
      </c>
      <c r="D10" s="67">
        <v>63.78</v>
      </c>
      <c r="E10" s="67">
        <v>64.44</v>
      </c>
      <c r="F10" s="67">
        <v>66.23</v>
      </c>
      <c r="G10" s="67">
        <v>64.05</v>
      </c>
      <c r="H10" s="67">
        <v>65.75</v>
      </c>
      <c r="I10" s="67">
        <v>64.900000000000006</v>
      </c>
      <c r="J10" s="67">
        <f t="shared" si="0"/>
        <v>64.858333333333334</v>
      </c>
      <c r="K10" s="67">
        <v>64.901488037711289</v>
      </c>
      <c r="M10" s="41"/>
    </row>
    <row r="11" spans="1:13">
      <c r="A11" s="80" t="s">
        <v>13</v>
      </c>
      <c r="B11" s="98">
        <v>57.83</v>
      </c>
      <c r="C11" s="67">
        <v>59.52</v>
      </c>
      <c r="D11" s="67">
        <v>63.01</v>
      </c>
      <c r="E11" s="67">
        <v>61.04</v>
      </c>
      <c r="F11" s="67">
        <v>66.91</v>
      </c>
      <c r="G11" s="67">
        <v>63.77</v>
      </c>
      <c r="H11" s="67">
        <v>68.099999999999994</v>
      </c>
      <c r="I11" s="67">
        <v>64.680000000000007</v>
      </c>
      <c r="J11" s="67">
        <f t="shared" si="0"/>
        <v>64.584999999999994</v>
      </c>
      <c r="K11" s="67">
        <v>64.669718264043013</v>
      </c>
      <c r="M11" s="41"/>
    </row>
    <row r="12" spans="1:13">
      <c r="A12" s="80" t="s">
        <v>14</v>
      </c>
      <c r="B12" s="98">
        <v>54.05</v>
      </c>
      <c r="C12" s="67">
        <v>55.25</v>
      </c>
      <c r="D12" s="67">
        <v>58.72</v>
      </c>
      <c r="E12" s="67">
        <v>62.47</v>
      </c>
      <c r="F12" s="67">
        <v>56.52</v>
      </c>
      <c r="G12" s="67">
        <v>59.1</v>
      </c>
      <c r="H12" s="67">
        <v>62.04</v>
      </c>
      <c r="I12" s="67">
        <v>59.480000000000004</v>
      </c>
      <c r="J12" s="67">
        <f t="shared" si="0"/>
        <v>59.721666666666671</v>
      </c>
      <c r="K12" s="67">
        <v>59.656062051404163</v>
      </c>
      <c r="M12" s="41"/>
    </row>
    <row r="13" spans="1:13">
      <c r="A13" s="80" t="s">
        <v>15</v>
      </c>
      <c r="B13" s="98">
        <v>49.32</v>
      </c>
      <c r="C13" s="67">
        <v>50.2</v>
      </c>
      <c r="D13" s="67">
        <v>54.82</v>
      </c>
      <c r="E13" s="67">
        <v>59.2</v>
      </c>
      <c r="F13" s="67">
        <v>52.2</v>
      </c>
      <c r="G13" s="67">
        <v>55.75</v>
      </c>
      <c r="H13" s="67">
        <v>57.59</v>
      </c>
      <c r="I13" s="67">
        <v>54.870000000000005</v>
      </c>
      <c r="J13" s="67">
        <f t="shared" si="0"/>
        <v>55.738333333333344</v>
      </c>
      <c r="K13" s="67">
        <v>55.6728972151124</v>
      </c>
      <c r="M13" s="41"/>
    </row>
    <row r="14" spans="1:13" ht="15.75" customHeight="1">
      <c r="A14" s="8" t="s">
        <v>62</v>
      </c>
      <c r="B14" s="98">
        <v>51.66</v>
      </c>
      <c r="C14" s="67">
        <v>52.81</v>
      </c>
      <c r="D14" s="67">
        <v>56.74</v>
      </c>
      <c r="E14" s="67">
        <v>59.620000000000005</v>
      </c>
      <c r="F14" s="67">
        <v>56.27</v>
      </c>
      <c r="G14" s="67">
        <v>56.92</v>
      </c>
      <c r="H14" s="67">
        <v>60.17</v>
      </c>
      <c r="I14" s="67">
        <v>57.01</v>
      </c>
      <c r="J14" s="67">
        <f t="shared" si="0"/>
        <v>57.788333333333334</v>
      </c>
      <c r="K14" s="67">
        <v>57.755879391567767</v>
      </c>
      <c r="M14" s="41"/>
    </row>
    <row r="15" spans="1:13" ht="17.25" customHeight="1">
      <c r="A15" s="80" t="s">
        <v>16</v>
      </c>
      <c r="B15" s="98">
        <v>52.86</v>
      </c>
      <c r="C15" s="67">
        <v>52.74</v>
      </c>
      <c r="D15" s="67">
        <v>55.31</v>
      </c>
      <c r="E15" s="67">
        <v>57.53</v>
      </c>
      <c r="F15" s="67">
        <v>60.82</v>
      </c>
      <c r="G15" s="67">
        <v>54.26</v>
      </c>
      <c r="H15" s="67">
        <v>57.1</v>
      </c>
      <c r="I15" s="67">
        <v>48.01</v>
      </c>
      <c r="J15" s="67">
        <f t="shared" si="0"/>
        <v>55.504999999999995</v>
      </c>
      <c r="K15" s="67">
        <v>55.529060950565231</v>
      </c>
      <c r="M15" s="41"/>
    </row>
    <row r="16" spans="1:13">
      <c r="A16" s="94" t="s">
        <v>43</v>
      </c>
      <c r="B16" s="98">
        <v>54.01</v>
      </c>
      <c r="C16" s="67">
        <v>55.31</v>
      </c>
      <c r="D16" s="68">
        <v>59.65</v>
      </c>
      <c r="E16" s="68">
        <v>59.76</v>
      </c>
      <c r="F16" s="68">
        <v>61.21</v>
      </c>
      <c r="G16" s="68">
        <v>59.44</v>
      </c>
      <c r="H16" s="68">
        <v>61.6</v>
      </c>
      <c r="I16" s="68">
        <v>60.43</v>
      </c>
      <c r="J16" s="67">
        <f t="shared" si="0"/>
        <v>60.348333333333336</v>
      </c>
      <c r="K16" s="67">
        <v>60.381640164569497</v>
      </c>
      <c r="M16" s="41"/>
    </row>
    <row r="17" spans="1:10" ht="15" customHeight="1"/>
    <row r="18" spans="1:10" ht="15" customHeight="1">
      <c r="A18" s="12" t="s">
        <v>45</v>
      </c>
      <c r="D18" s="12"/>
    </row>
    <row r="19" spans="1:10" ht="15" customHeight="1">
      <c r="A19" s="115" t="s">
        <v>44</v>
      </c>
      <c r="B19" s="115"/>
      <c r="C19" s="115"/>
      <c r="D19" s="115"/>
      <c r="E19" s="115"/>
      <c r="F19" s="115"/>
      <c r="G19" s="115"/>
      <c r="H19" s="115"/>
      <c r="I19" s="115"/>
      <c r="J19" s="115"/>
    </row>
    <row r="20" spans="1:10">
      <c r="A20" s="3" t="s">
        <v>63</v>
      </c>
    </row>
  </sheetData>
  <mergeCells count="9">
    <mergeCell ref="A1:K1"/>
    <mergeCell ref="K4:K5"/>
    <mergeCell ref="D3:K3"/>
    <mergeCell ref="A19:J19"/>
    <mergeCell ref="J4:J5"/>
    <mergeCell ref="C4:C5"/>
    <mergeCell ref="D4:I4"/>
    <mergeCell ref="B3:C3"/>
    <mergeCell ref="B4:B5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66" orientation="landscape" r:id="rId1"/>
  <headerFooter alignWithMargins="0">
    <oddHeader>&amp;R&amp;"Times New Roman,Regular"&amp;12&amp;A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20"/>
  <sheetViews>
    <sheetView showGridLines="0" workbookViewId="0">
      <selection sqref="A1:M1"/>
    </sheetView>
  </sheetViews>
  <sheetFormatPr defaultRowHeight="15.75"/>
  <cols>
    <col min="1" max="1" width="4.85546875" style="27" customWidth="1"/>
    <col min="2" max="2" width="41.42578125" style="49" customWidth="1"/>
    <col min="3" max="3" width="12.85546875" style="27" customWidth="1"/>
    <col min="4" max="4" width="13.85546875" style="27" customWidth="1"/>
    <col min="5" max="6" width="14" style="27" customWidth="1"/>
    <col min="7" max="7" width="13.42578125" style="27" customWidth="1"/>
    <col min="8" max="8" width="13" style="27" customWidth="1"/>
    <col min="9" max="9" width="11.7109375" style="27" customWidth="1"/>
    <col min="10" max="10" width="13.28515625" style="27" customWidth="1"/>
    <col min="11" max="11" width="15.140625" style="27" customWidth="1"/>
    <col min="12" max="12" width="13.42578125" style="27" customWidth="1"/>
    <col min="13" max="13" width="13.85546875" style="27" customWidth="1"/>
    <col min="14" max="14" width="9.140625" style="27"/>
    <col min="15" max="15" width="18.5703125" style="27" customWidth="1"/>
    <col min="16" max="16384" width="9.140625" style="27"/>
  </cols>
  <sheetData>
    <row r="1" spans="1:16" ht="29.25" customHeight="1">
      <c r="A1" s="120" t="s">
        <v>64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6" ht="14.25" customHeight="1">
      <c r="A2" s="42"/>
      <c r="B2" s="42"/>
      <c r="C2" s="38"/>
      <c r="D2" s="38"/>
      <c r="E2" s="38"/>
      <c r="F2" s="38"/>
      <c r="G2" s="38"/>
      <c r="H2" s="38"/>
      <c r="M2" s="91" t="s">
        <v>60</v>
      </c>
    </row>
    <row r="3" spans="1:16" ht="63.75" customHeight="1">
      <c r="A3" s="43" t="s">
        <v>0</v>
      </c>
      <c r="B3" s="23" t="s">
        <v>22</v>
      </c>
      <c r="C3" s="81" t="s">
        <v>8</v>
      </c>
      <c r="D3" s="81" t="s">
        <v>9</v>
      </c>
      <c r="E3" s="81" t="s">
        <v>10</v>
      </c>
      <c r="F3" s="81" t="s">
        <v>11</v>
      </c>
      <c r="G3" s="82" t="s">
        <v>12</v>
      </c>
      <c r="H3" s="83" t="s">
        <v>13</v>
      </c>
      <c r="I3" s="84" t="s">
        <v>19</v>
      </c>
      <c r="J3" s="84" t="s">
        <v>15</v>
      </c>
      <c r="K3" s="85" t="s">
        <v>59</v>
      </c>
      <c r="L3" s="85" t="s">
        <v>16</v>
      </c>
      <c r="M3" s="86" t="s">
        <v>17</v>
      </c>
    </row>
    <row r="4" spans="1:16">
      <c r="A4" s="19" t="s">
        <v>3</v>
      </c>
      <c r="B4" s="87" t="s">
        <v>23</v>
      </c>
      <c r="C4" s="69">
        <v>3336074</v>
      </c>
      <c r="D4" s="69">
        <v>1027282</v>
      </c>
      <c r="E4" s="69">
        <v>3060024</v>
      </c>
      <c r="F4" s="69">
        <v>2767835</v>
      </c>
      <c r="G4" s="69">
        <v>2040934</v>
      </c>
      <c r="H4" s="69">
        <v>1191034</v>
      </c>
      <c r="I4" s="69">
        <v>328113</v>
      </c>
      <c r="J4" s="69">
        <v>205914</v>
      </c>
      <c r="K4" s="69">
        <v>124994</v>
      </c>
      <c r="L4" s="69">
        <v>101713</v>
      </c>
      <c r="M4" s="69">
        <f>M5+M9+M12+M13</f>
        <v>14183917</v>
      </c>
      <c r="P4" s="76"/>
    </row>
    <row r="5" spans="1:16" ht="15.75" customHeight="1">
      <c r="A5" s="37">
        <v>1</v>
      </c>
      <c r="B5" s="88" t="s">
        <v>24</v>
      </c>
      <c r="C5" s="66">
        <v>2167318</v>
      </c>
      <c r="D5" s="66">
        <v>617350</v>
      </c>
      <c r="E5" s="66">
        <v>1949105</v>
      </c>
      <c r="F5" s="66">
        <v>1743087</v>
      </c>
      <c r="G5" s="66">
        <v>1271243</v>
      </c>
      <c r="H5" s="66">
        <v>631770</v>
      </c>
      <c r="I5" s="66">
        <v>131256</v>
      </c>
      <c r="J5" s="66">
        <v>108533</v>
      </c>
      <c r="K5" s="66">
        <v>79048</v>
      </c>
      <c r="L5" s="66">
        <v>65860</v>
      </c>
      <c r="M5" s="66">
        <f t="shared" ref="M5:M17" si="0">+SUM(C5:L5)</f>
        <v>8764570</v>
      </c>
      <c r="P5" s="76"/>
    </row>
    <row r="6" spans="1:16" ht="47.25">
      <c r="A6" s="44" t="s">
        <v>4</v>
      </c>
      <c r="B6" s="89" t="s">
        <v>25</v>
      </c>
      <c r="C6" s="66">
        <v>1891347</v>
      </c>
      <c r="D6" s="66">
        <v>342065</v>
      </c>
      <c r="E6" s="66">
        <v>1903866</v>
      </c>
      <c r="F6" s="66">
        <v>1718356</v>
      </c>
      <c r="G6" s="66">
        <v>1199277</v>
      </c>
      <c r="H6" s="66">
        <v>341106</v>
      </c>
      <c r="I6" s="66">
        <v>28335</v>
      </c>
      <c r="J6" s="66">
        <v>92276</v>
      </c>
      <c r="K6" s="66">
        <v>78669</v>
      </c>
      <c r="L6" s="66">
        <v>65860</v>
      </c>
      <c r="M6" s="66">
        <f t="shared" si="0"/>
        <v>7661157</v>
      </c>
      <c r="P6" s="76"/>
    </row>
    <row r="7" spans="1:16">
      <c r="A7" s="44">
        <v>1.2</v>
      </c>
      <c r="B7" s="89" t="s">
        <v>26</v>
      </c>
      <c r="C7" s="66">
        <v>275971</v>
      </c>
      <c r="D7" s="66">
        <v>275019</v>
      </c>
      <c r="E7" s="66">
        <v>45239</v>
      </c>
      <c r="F7" s="66">
        <v>24731</v>
      </c>
      <c r="G7" s="66">
        <v>71966</v>
      </c>
      <c r="H7" s="66">
        <v>290664</v>
      </c>
      <c r="I7" s="66">
        <v>102921</v>
      </c>
      <c r="J7" s="66">
        <v>16257</v>
      </c>
      <c r="K7" s="66">
        <v>379</v>
      </c>
      <c r="L7" s="66">
        <v>0</v>
      </c>
      <c r="M7" s="66">
        <f t="shared" si="0"/>
        <v>1103147</v>
      </c>
      <c r="P7" s="76"/>
    </row>
    <row r="8" spans="1:16">
      <c r="A8" s="44">
        <v>1.3</v>
      </c>
      <c r="B8" s="89" t="s">
        <v>27</v>
      </c>
      <c r="C8" s="66">
        <v>0</v>
      </c>
      <c r="D8" s="66">
        <v>266</v>
      </c>
      <c r="E8" s="66">
        <v>0</v>
      </c>
      <c r="F8" s="66">
        <v>0</v>
      </c>
      <c r="G8" s="66">
        <v>0</v>
      </c>
      <c r="H8" s="66">
        <v>0</v>
      </c>
      <c r="I8" s="66">
        <v>0</v>
      </c>
      <c r="J8" s="66">
        <v>0</v>
      </c>
      <c r="K8" s="66">
        <v>0</v>
      </c>
      <c r="L8" s="66">
        <v>0</v>
      </c>
      <c r="M8" s="66">
        <f t="shared" si="0"/>
        <v>266</v>
      </c>
      <c r="P8" s="76"/>
    </row>
    <row r="9" spans="1:16">
      <c r="A9" s="45">
        <v>2</v>
      </c>
      <c r="B9" s="89" t="s">
        <v>28</v>
      </c>
      <c r="C9" s="66">
        <v>1155322</v>
      </c>
      <c r="D9" s="66">
        <v>369299</v>
      </c>
      <c r="E9" s="66">
        <v>1110919</v>
      </c>
      <c r="F9" s="66">
        <v>1024748</v>
      </c>
      <c r="G9" s="66">
        <v>769691</v>
      </c>
      <c r="H9" s="66">
        <v>503515</v>
      </c>
      <c r="I9" s="66">
        <v>176680</v>
      </c>
      <c r="J9" s="66">
        <v>96391</v>
      </c>
      <c r="K9" s="66">
        <v>43668</v>
      </c>
      <c r="L9" s="66">
        <v>31763</v>
      </c>
      <c r="M9" s="66">
        <f t="shared" si="0"/>
        <v>5281996</v>
      </c>
      <c r="P9" s="76"/>
    </row>
    <row r="10" spans="1:16">
      <c r="A10" s="45">
        <v>2.1</v>
      </c>
      <c r="B10" s="89" t="s">
        <v>29</v>
      </c>
      <c r="C10" s="66">
        <v>566307</v>
      </c>
      <c r="D10" s="66">
        <v>220287</v>
      </c>
      <c r="E10" s="66">
        <v>503290</v>
      </c>
      <c r="F10" s="66">
        <v>496564</v>
      </c>
      <c r="G10" s="66">
        <v>466061</v>
      </c>
      <c r="H10" s="66">
        <v>285515</v>
      </c>
      <c r="I10" s="66">
        <v>104764</v>
      </c>
      <c r="J10" s="66">
        <v>55550</v>
      </c>
      <c r="K10" s="66">
        <v>17557</v>
      </c>
      <c r="L10" s="66">
        <v>17040</v>
      </c>
      <c r="M10" s="66">
        <f t="shared" si="0"/>
        <v>2732935</v>
      </c>
      <c r="P10" s="76"/>
    </row>
    <row r="11" spans="1:16" ht="15.75" customHeight="1">
      <c r="A11" s="45">
        <v>2.2000000000000002</v>
      </c>
      <c r="B11" s="89" t="s">
        <v>30</v>
      </c>
      <c r="C11" s="66">
        <v>589015</v>
      </c>
      <c r="D11" s="66">
        <v>149012</v>
      </c>
      <c r="E11" s="66">
        <v>607629</v>
      </c>
      <c r="F11" s="66">
        <v>528184</v>
      </c>
      <c r="G11" s="66">
        <v>303630</v>
      </c>
      <c r="H11" s="66">
        <v>218000</v>
      </c>
      <c r="I11" s="66">
        <v>71916</v>
      </c>
      <c r="J11" s="66">
        <v>40841</v>
      </c>
      <c r="K11" s="66">
        <v>26111</v>
      </c>
      <c r="L11" s="66">
        <v>14723</v>
      </c>
      <c r="M11" s="66">
        <f t="shared" si="0"/>
        <v>2549061</v>
      </c>
      <c r="P11" s="76"/>
    </row>
    <row r="12" spans="1:16">
      <c r="A12" s="44">
        <v>3</v>
      </c>
      <c r="B12" s="89" t="s">
        <v>31</v>
      </c>
      <c r="C12" s="66">
        <v>0</v>
      </c>
      <c r="D12" s="66">
        <v>0</v>
      </c>
      <c r="E12" s="66">
        <v>0</v>
      </c>
      <c r="F12" s="66">
        <v>0</v>
      </c>
      <c r="G12" s="66">
        <v>0</v>
      </c>
      <c r="H12" s="66">
        <v>0</v>
      </c>
      <c r="I12" s="66">
        <v>6126</v>
      </c>
      <c r="J12" s="66">
        <v>0</v>
      </c>
      <c r="K12" s="66">
        <v>0</v>
      </c>
      <c r="L12" s="66">
        <v>0</v>
      </c>
      <c r="M12" s="66">
        <f t="shared" si="0"/>
        <v>6126</v>
      </c>
      <c r="P12" s="76"/>
    </row>
    <row r="13" spans="1:16">
      <c r="A13" s="44">
        <v>4</v>
      </c>
      <c r="B13" s="89" t="s">
        <v>32</v>
      </c>
      <c r="C13" s="66">
        <v>13434</v>
      </c>
      <c r="D13" s="66">
        <v>40633</v>
      </c>
      <c r="E13" s="66">
        <v>0</v>
      </c>
      <c r="F13" s="66">
        <v>0</v>
      </c>
      <c r="G13" s="66">
        <v>0</v>
      </c>
      <c r="H13" s="66">
        <v>55749</v>
      </c>
      <c r="I13" s="66">
        <v>14051</v>
      </c>
      <c r="J13" s="66">
        <v>990</v>
      </c>
      <c r="K13" s="66">
        <v>2278</v>
      </c>
      <c r="L13" s="66">
        <v>4090</v>
      </c>
      <c r="M13" s="66">
        <f t="shared" si="0"/>
        <v>131225</v>
      </c>
      <c r="P13" s="76"/>
    </row>
    <row r="14" spans="1:16">
      <c r="A14" s="20" t="s">
        <v>5</v>
      </c>
      <c r="B14" s="87" t="s">
        <v>33</v>
      </c>
      <c r="C14" s="69">
        <v>3771326</v>
      </c>
      <c r="D14" s="69">
        <v>1104555</v>
      </c>
      <c r="E14" s="69">
        <v>3158623</v>
      </c>
      <c r="F14" s="69">
        <v>2841999</v>
      </c>
      <c r="G14" s="69">
        <v>2074252</v>
      </c>
      <c r="H14" s="69">
        <v>1252494</v>
      </c>
      <c r="I14" s="69">
        <v>351275</v>
      </c>
      <c r="J14" s="69">
        <v>216293</v>
      </c>
      <c r="K14" s="69">
        <v>141026</v>
      </c>
      <c r="L14" s="69">
        <v>107406</v>
      </c>
      <c r="M14" s="69">
        <f>SUM(M15:M17)</f>
        <v>15019249</v>
      </c>
      <c r="P14" s="76"/>
    </row>
    <row r="15" spans="1:16" ht="15.75" customHeight="1">
      <c r="A15" s="44">
        <v>1</v>
      </c>
      <c r="B15" s="90" t="s">
        <v>34</v>
      </c>
      <c r="C15" s="66">
        <v>3336074</v>
      </c>
      <c r="D15" s="66">
        <v>1027282</v>
      </c>
      <c r="E15" s="66">
        <v>3060024</v>
      </c>
      <c r="F15" s="66">
        <v>2767835</v>
      </c>
      <c r="G15" s="66">
        <v>2040934</v>
      </c>
      <c r="H15" s="66">
        <v>1191034</v>
      </c>
      <c r="I15" s="66">
        <v>328113</v>
      </c>
      <c r="J15" s="66">
        <v>205914</v>
      </c>
      <c r="K15" s="66">
        <v>124994</v>
      </c>
      <c r="L15" s="66">
        <v>101713</v>
      </c>
      <c r="M15" s="66">
        <f t="shared" si="0"/>
        <v>14183917</v>
      </c>
      <c r="P15" s="76"/>
    </row>
    <row r="16" spans="1:16">
      <c r="A16" s="44">
        <v>2</v>
      </c>
      <c r="B16" s="90" t="s">
        <v>35</v>
      </c>
      <c r="C16" s="70">
        <v>424106</v>
      </c>
      <c r="D16" s="70">
        <v>27483</v>
      </c>
      <c r="E16" s="70">
        <v>97415</v>
      </c>
      <c r="F16" s="70">
        <v>69788</v>
      </c>
      <c r="G16" s="70">
        <v>32687</v>
      </c>
      <c r="H16" s="70">
        <v>39497</v>
      </c>
      <c r="I16" s="70">
        <v>4545</v>
      </c>
      <c r="J16" s="70">
        <v>3517</v>
      </c>
      <c r="K16" s="70">
        <v>15997</v>
      </c>
      <c r="L16" s="70">
        <v>5687</v>
      </c>
      <c r="M16" s="66">
        <f t="shared" si="0"/>
        <v>720722</v>
      </c>
      <c r="P16" s="76"/>
    </row>
    <row r="17" spans="1:16">
      <c r="A17" s="44">
        <v>3</v>
      </c>
      <c r="B17" s="90" t="s">
        <v>36</v>
      </c>
      <c r="C17" s="70">
        <v>11146</v>
      </c>
      <c r="D17" s="70">
        <v>49790</v>
      </c>
      <c r="E17" s="70">
        <v>1184</v>
      </c>
      <c r="F17" s="70">
        <v>4376</v>
      </c>
      <c r="G17" s="70">
        <v>631</v>
      </c>
      <c r="H17" s="70">
        <v>21963</v>
      </c>
      <c r="I17" s="70">
        <v>18617</v>
      </c>
      <c r="J17" s="70">
        <v>6862</v>
      </c>
      <c r="K17" s="70">
        <v>35</v>
      </c>
      <c r="L17" s="70">
        <v>6</v>
      </c>
      <c r="M17" s="66">
        <f t="shared" si="0"/>
        <v>114610</v>
      </c>
      <c r="P17" s="76"/>
    </row>
    <row r="18" spans="1:16" ht="16.5" customHeight="1">
      <c r="B18" s="47"/>
      <c r="C18" s="46"/>
      <c r="D18" s="46"/>
      <c r="E18" s="46"/>
      <c r="F18" s="46"/>
      <c r="G18" s="46"/>
      <c r="H18" s="46"/>
      <c r="I18"/>
      <c r="J18"/>
      <c r="K18"/>
      <c r="L18"/>
      <c r="M18" s="48"/>
    </row>
    <row r="19" spans="1:16">
      <c r="A19" s="3" t="s">
        <v>45</v>
      </c>
    </row>
    <row r="20" spans="1:16">
      <c r="A20" s="3" t="s">
        <v>56</v>
      </c>
    </row>
  </sheetData>
  <mergeCells count="1">
    <mergeCell ref="A1:M1"/>
  </mergeCells>
  <phoneticPr fontId="6" type="noConversion"/>
  <printOptions horizontalCentered="1" verticalCentered="1"/>
  <pageMargins left="0.19685039370078741" right="0.19685039370078741" top="0.35433070866141736" bottom="0.98425196850393704" header="0.51181102362204722" footer="0.51181102362204722"/>
  <pageSetup paperSize="9" scale="75" orientation="landscape" r:id="rId1"/>
  <headerFooter alignWithMargins="0">
    <oddHeader>&amp;R&amp;"Times New Roman,Regular"&amp;12&amp;A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20"/>
  <sheetViews>
    <sheetView showGridLines="0" workbookViewId="0">
      <selection sqref="A1:M1"/>
    </sheetView>
  </sheetViews>
  <sheetFormatPr defaultRowHeight="15.75"/>
  <cols>
    <col min="1" max="1" width="6.7109375" style="27" customWidth="1"/>
    <col min="2" max="2" width="45.42578125" style="49" customWidth="1"/>
    <col min="3" max="3" width="12.85546875" style="27" customWidth="1"/>
    <col min="4" max="4" width="13.85546875" style="27" customWidth="1"/>
    <col min="5" max="5" width="11.85546875" style="27" customWidth="1"/>
    <col min="6" max="6" width="12.85546875" style="27" customWidth="1"/>
    <col min="7" max="7" width="13.7109375" style="27" customWidth="1"/>
    <col min="8" max="8" width="11.85546875" style="27" customWidth="1"/>
    <col min="9" max="9" width="11.7109375" style="27" customWidth="1"/>
    <col min="10" max="10" width="13.28515625" style="27" customWidth="1"/>
    <col min="11" max="12" width="15" style="27" customWidth="1"/>
    <col min="13" max="13" width="13.140625" style="27" customWidth="1"/>
    <col min="14" max="16384" width="9.140625" style="27"/>
  </cols>
  <sheetData>
    <row r="1" spans="1:13" ht="15.75" customHeight="1">
      <c r="A1" s="104" t="s">
        <v>65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>
      <c r="A2" s="10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50" t="s">
        <v>1</v>
      </c>
    </row>
    <row r="3" spans="1:13" ht="51.75" customHeight="1">
      <c r="A3" s="45" t="s">
        <v>0</v>
      </c>
      <c r="B3" s="23" t="s">
        <v>22</v>
      </c>
      <c r="C3" s="81" t="s">
        <v>8</v>
      </c>
      <c r="D3" s="81" t="s">
        <v>9</v>
      </c>
      <c r="E3" s="81" t="s">
        <v>10</v>
      </c>
      <c r="F3" s="81" t="s">
        <v>11</v>
      </c>
      <c r="G3" s="82" t="s">
        <v>12</v>
      </c>
      <c r="H3" s="83" t="s">
        <v>13</v>
      </c>
      <c r="I3" s="84" t="s">
        <v>19</v>
      </c>
      <c r="J3" s="84" t="s">
        <v>15</v>
      </c>
      <c r="K3" s="85" t="s">
        <v>59</v>
      </c>
      <c r="L3" s="85" t="s">
        <v>16</v>
      </c>
      <c r="M3" s="86" t="s">
        <v>17</v>
      </c>
    </row>
    <row r="4" spans="1:13">
      <c r="A4" s="19" t="s">
        <v>3</v>
      </c>
      <c r="B4" s="87" t="s">
        <v>23</v>
      </c>
      <c r="C4" s="71">
        <v>100</v>
      </c>
      <c r="D4" s="71">
        <v>100</v>
      </c>
      <c r="E4" s="71">
        <v>100</v>
      </c>
      <c r="F4" s="71">
        <v>100</v>
      </c>
      <c r="G4" s="71">
        <v>100</v>
      </c>
      <c r="H4" s="71">
        <v>100</v>
      </c>
      <c r="I4" s="71">
        <v>100</v>
      </c>
      <c r="J4" s="71">
        <v>100</v>
      </c>
      <c r="K4" s="71">
        <v>100</v>
      </c>
      <c r="L4" s="71">
        <v>100</v>
      </c>
      <c r="M4" s="71">
        <v>100</v>
      </c>
    </row>
    <row r="5" spans="1:13" ht="15.75" customHeight="1">
      <c r="A5" s="53">
        <v>1</v>
      </c>
      <c r="B5" s="88" t="s">
        <v>24</v>
      </c>
      <c r="C5" s="72">
        <v>64.966124852146564</v>
      </c>
      <c r="D5" s="72">
        <v>60.095475244382747</v>
      </c>
      <c r="E5" s="72">
        <v>63.695742255616295</v>
      </c>
      <c r="F5" s="72">
        <v>62.976550264015017</v>
      </c>
      <c r="G5" s="72">
        <v>62.287315513387497</v>
      </c>
      <c r="H5" s="72">
        <v>53.043825784990183</v>
      </c>
      <c r="I5" s="72">
        <v>40.003291548948077</v>
      </c>
      <c r="J5" s="72">
        <v>52.707926610138209</v>
      </c>
      <c r="K5" s="72">
        <v>63.241435588908267</v>
      </c>
      <c r="L5" s="72">
        <v>64.750818479447076</v>
      </c>
      <c r="M5" s="72">
        <v>61.792310262390849</v>
      </c>
    </row>
    <row r="6" spans="1:13" ht="47.25">
      <c r="A6" s="54" t="s">
        <v>4</v>
      </c>
      <c r="B6" s="89" t="s">
        <v>25</v>
      </c>
      <c r="C6" s="72">
        <v>56.693796360632284</v>
      </c>
      <c r="D6" s="72">
        <v>33.298062265278666</v>
      </c>
      <c r="E6" s="72">
        <v>62.217355157998767</v>
      </c>
      <c r="F6" s="72">
        <v>62.083036019126858</v>
      </c>
      <c r="G6" s="72">
        <v>58.761184830082705</v>
      </c>
      <c r="H6" s="72">
        <v>28.63948468305691</v>
      </c>
      <c r="I6" s="72">
        <v>8.6357443929377986</v>
      </c>
      <c r="J6" s="72">
        <v>44.812883048262869</v>
      </c>
      <c r="K6" s="72">
        <v>62.938221034609668</v>
      </c>
      <c r="L6" s="72">
        <v>64.750818479447076</v>
      </c>
      <c r="M6" s="72">
        <v>54.012985270570887</v>
      </c>
    </row>
    <row r="7" spans="1:13">
      <c r="A7" s="54">
        <v>1.2</v>
      </c>
      <c r="B7" s="89" t="s">
        <v>26</v>
      </c>
      <c r="C7" s="72">
        <v>8.2723284915142781</v>
      </c>
      <c r="D7" s="72">
        <v>26.771519407523929</v>
      </c>
      <c r="E7" s="72">
        <v>1.4783870976175351</v>
      </c>
      <c r="F7" s="72">
        <v>0.89351424488815256</v>
      </c>
      <c r="G7" s="72">
        <v>3.5261306833048005</v>
      </c>
      <c r="H7" s="72">
        <v>24.404341101933277</v>
      </c>
      <c r="I7" s="72">
        <v>31.367547156010279</v>
      </c>
      <c r="J7" s="72">
        <v>7.8950435618753465</v>
      </c>
      <c r="K7" s="72">
        <v>0.30321455429860633</v>
      </c>
      <c r="L7" s="72">
        <v>0</v>
      </c>
      <c r="M7" s="72">
        <v>7.7774496283360932</v>
      </c>
    </row>
    <row r="8" spans="1:13">
      <c r="A8" s="54">
        <v>1.3</v>
      </c>
      <c r="B8" s="89" t="s">
        <v>27</v>
      </c>
      <c r="C8" s="72">
        <v>0</v>
      </c>
      <c r="D8" s="72">
        <v>2.5893571580150338E-2</v>
      </c>
      <c r="E8" s="72">
        <v>0</v>
      </c>
      <c r="F8" s="72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100">
        <v>1.8753634838669744E-3</v>
      </c>
    </row>
    <row r="9" spans="1:13">
      <c r="A9" s="45">
        <v>2</v>
      </c>
      <c r="B9" s="89" t="s">
        <v>28</v>
      </c>
      <c r="C9" s="72">
        <v>34.631186238674559</v>
      </c>
      <c r="D9" s="72">
        <v>35.949135680368194</v>
      </c>
      <c r="E9" s="72">
        <v>36.304257744383705</v>
      </c>
      <c r="F9" s="72">
        <v>37.02344973598499</v>
      </c>
      <c r="G9" s="72">
        <v>37.712684486612503</v>
      </c>
      <c r="H9" s="72">
        <v>42.275451414485225</v>
      </c>
      <c r="I9" s="72">
        <v>53.847302606114354</v>
      </c>
      <c r="J9" s="72">
        <v>46.811290150256902</v>
      </c>
      <c r="K9" s="72">
        <v>34.936076931692725</v>
      </c>
      <c r="L9" s="72">
        <v>31.228063276080736</v>
      </c>
      <c r="M9" s="72">
        <v>37.239332407260981</v>
      </c>
    </row>
    <row r="10" spans="1:13">
      <c r="A10" s="45">
        <v>2.1</v>
      </c>
      <c r="B10" s="89" t="s">
        <v>29</v>
      </c>
      <c r="C10" s="72">
        <v>16.975252947026952</v>
      </c>
      <c r="D10" s="72">
        <v>21.443673694272849</v>
      </c>
      <c r="E10" s="72">
        <v>16.447256622823872</v>
      </c>
      <c r="F10" s="72">
        <v>17.940520298355935</v>
      </c>
      <c r="G10" s="72">
        <v>22.835672295135463</v>
      </c>
      <c r="H10" s="72">
        <v>23.972027666716482</v>
      </c>
      <c r="I10" s="72">
        <v>31.929243888538402</v>
      </c>
      <c r="J10" s="72">
        <v>26.977281777829582</v>
      </c>
      <c r="K10" s="72">
        <v>14.046274221162616</v>
      </c>
      <c r="L10" s="72">
        <v>16.753020754475827</v>
      </c>
      <c r="M10" s="72">
        <v>19.267843995421011</v>
      </c>
    </row>
    <row r="11" spans="1:13" ht="15.75" customHeight="1">
      <c r="A11" s="45">
        <v>2.2000000000000002</v>
      </c>
      <c r="B11" s="89" t="s">
        <v>30</v>
      </c>
      <c r="C11" s="72">
        <v>17.655933291647607</v>
      </c>
      <c r="D11" s="72">
        <v>14.505461986095348</v>
      </c>
      <c r="E11" s="72">
        <v>19.857001121559829</v>
      </c>
      <c r="F11" s="72">
        <v>19.082929437629048</v>
      </c>
      <c r="G11" s="72">
        <v>14.877012191477041</v>
      </c>
      <c r="H11" s="72">
        <v>18.303423747768747</v>
      </c>
      <c r="I11" s="72">
        <v>21.91805871757596</v>
      </c>
      <c r="J11" s="72">
        <v>19.834008372427327</v>
      </c>
      <c r="K11" s="72">
        <v>20.889802710530105</v>
      </c>
      <c r="L11" s="72">
        <v>14.475042521604909</v>
      </c>
      <c r="M11" s="72">
        <v>17.971488411839971</v>
      </c>
    </row>
    <row r="12" spans="1:13">
      <c r="A12" s="54">
        <v>3</v>
      </c>
      <c r="B12" s="89" t="s">
        <v>31</v>
      </c>
      <c r="C12" s="72">
        <v>0</v>
      </c>
      <c r="D12" s="72">
        <v>0</v>
      </c>
      <c r="E12" s="72">
        <v>0</v>
      </c>
      <c r="F12" s="72">
        <v>0</v>
      </c>
      <c r="G12" s="72">
        <v>0</v>
      </c>
      <c r="H12" s="72">
        <v>0</v>
      </c>
      <c r="I12" s="72">
        <v>1.867039708880782</v>
      </c>
      <c r="J12" s="72">
        <v>0</v>
      </c>
      <c r="K12" s="72">
        <v>0</v>
      </c>
      <c r="L12" s="72">
        <v>0</v>
      </c>
      <c r="M12" s="72">
        <v>4.3189762038229634E-2</v>
      </c>
    </row>
    <row r="13" spans="1:13" s="51" customFormat="1">
      <c r="A13" s="54">
        <v>4</v>
      </c>
      <c r="B13" s="89" t="s">
        <v>32</v>
      </c>
      <c r="C13" s="72">
        <v>0.40268890917887318</v>
      </c>
      <c r="D13" s="72">
        <v>3.9553890752490553</v>
      </c>
      <c r="E13" s="72">
        <v>0</v>
      </c>
      <c r="F13" s="72">
        <v>0</v>
      </c>
      <c r="G13" s="72">
        <v>0</v>
      </c>
      <c r="H13" s="72">
        <v>4.6807228005245856</v>
      </c>
      <c r="I13" s="72">
        <v>4.2823661360567851</v>
      </c>
      <c r="J13" s="72">
        <v>0.48078323960488356</v>
      </c>
      <c r="K13" s="72">
        <v>1.8224874793990111</v>
      </c>
      <c r="L13" s="72">
        <v>4.0211182444721913</v>
      </c>
      <c r="M13" s="72">
        <v>0.92516756830993874</v>
      </c>
    </row>
    <row r="14" spans="1:13">
      <c r="A14" s="20" t="s">
        <v>5</v>
      </c>
      <c r="B14" s="87" t="s">
        <v>33</v>
      </c>
      <c r="C14" s="71">
        <v>100</v>
      </c>
      <c r="D14" s="71">
        <v>100</v>
      </c>
      <c r="E14" s="71">
        <v>100</v>
      </c>
      <c r="F14" s="71">
        <v>100</v>
      </c>
      <c r="G14" s="71">
        <v>100</v>
      </c>
      <c r="H14" s="71">
        <v>100</v>
      </c>
      <c r="I14" s="71">
        <v>100</v>
      </c>
      <c r="J14" s="71">
        <v>100</v>
      </c>
      <c r="K14" s="71">
        <v>100</v>
      </c>
      <c r="L14" s="71">
        <v>100</v>
      </c>
      <c r="M14" s="71">
        <v>100</v>
      </c>
    </row>
    <row r="15" spans="1:13" ht="15.75" customHeight="1">
      <c r="A15" s="54">
        <v>1</v>
      </c>
      <c r="B15" s="90" t="s">
        <v>34</v>
      </c>
      <c r="C15" s="72">
        <v>88.458913390144474</v>
      </c>
      <c r="D15" s="72">
        <v>93.004150992933816</v>
      </c>
      <c r="E15" s="72">
        <v>96.878418222117674</v>
      </c>
      <c r="F15" s="72">
        <v>97.390428356941712</v>
      </c>
      <c r="G15" s="72">
        <v>98.393734223228421</v>
      </c>
      <c r="H15" s="72">
        <v>95.092990465423384</v>
      </c>
      <c r="I15" s="72">
        <v>93.40630560102484</v>
      </c>
      <c r="J15" s="72">
        <v>95.201416596931011</v>
      </c>
      <c r="K15" s="72">
        <v>88.631883482478415</v>
      </c>
      <c r="L15" s="72">
        <v>94.699551235498944</v>
      </c>
      <c r="M15" s="72">
        <v>94.438257199144914</v>
      </c>
    </row>
    <row r="16" spans="1:13">
      <c r="A16" s="54">
        <v>2</v>
      </c>
      <c r="B16" s="90" t="s">
        <v>35</v>
      </c>
      <c r="C16" s="72">
        <v>11.245540693114304</v>
      </c>
      <c r="D16" s="72">
        <v>2.4881513369637549</v>
      </c>
      <c r="E16" s="72">
        <v>3.0840970891429587</v>
      </c>
      <c r="F16" s="72">
        <v>2.4555955156915958</v>
      </c>
      <c r="G16" s="72">
        <v>1.5758451721391615</v>
      </c>
      <c r="H16" s="72">
        <v>3.1534682002468672</v>
      </c>
      <c r="I16" s="72">
        <v>1.2938580883922852</v>
      </c>
      <c r="J16" s="72">
        <v>1.6260350543013411</v>
      </c>
      <c r="K16" s="72">
        <v>11.343298398876803</v>
      </c>
      <c r="L16" s="72">
        <v>5.2948624844049688</v>
      </c>
      <c r="M16" s="72">
        <v>4.7986553788408468</v>
      </c>
    </row>
    <row r="17" spans="1:13">
      <c r="A17" s="54">
        <v>3</v>
      </c>
      <c r="B17" s="90" t="s">
        <v>36</v>
      </c>
      <c r="C17" s="72">
        <v>0.29554591674122044</v>
      </c>
      <c r="D17" s="72">
        <v>4.5076976701024396</v>
      </c>
      <c r="E17" s="72">
        <v>3.7484688739365224E-2</v>
      </c>
      <c r="F17" s="72">
        <v>0.15397612736668803</v>
      </c>
      <c r="G17" s="72">
        <v>3.042060463241689E-2</v>
      </c>
      <c r="H17" s="72">
        <v>1.7535413343297452</v>
      </c>
      <c r="I17" s="72">
        <v>5.2998363105828767</v>
      </c>
      <c r="J17" s="72">
        <v>3.172548348767644</v>
      </c>
      <c r="K17" s="72">
        <v>2.4818118644788903E-2</v>
      </c>
      <c r="L17" s="72">
        <v>5.5862800960840174E-3</v>
      </c>
      <c r="M17" s="72">
        <v>0.76308742201424318</v>
      </c>
    </row>
    <row r="18" spans="1:13" ht="16.5" customHeight="1">
      <c r="B18" s="12"/>
      <c r="C18" s="52"/>
      <c r="D18" s="14"/>
      <c r="E18" s="52"/>
      <c r="F18" s="52"/>
      <c r="G18" s="52"/>
      <c r="H18" s="52"/>
      <c r="I18" s="52"/>
      <c r="J18" s="52"/>
      <c r="K18" s="52"/>
      <c r="L18" s="52"/>
      <c r="M18" s="52"/>
    </row>
    <row r="19" spans="1:13">
      <c r="A19" s="3" t="s">
        <v>45</v>
      </c>
    </row>
    <row r="20" spans="1:13">
      <c r="A20" s="3" t="s">
        <v>56</v>
      </c>
    </row>
  </sheetData>
  <mergeCells count="1">
    <mergeCell ref="A1:M1"/>
  </mergeCells>
  <phoneticPr fontId="6" type="noConversion"/>
  <printOptions horizontalCentered="1" verticalCentered="1"/>
  <pageMargins left="0.21" right="0.21" top="0.35433070866141736" bottom="0.98425196850393704" header="0.51181102362204722" footer="0.51181102362204722"/>
  <pageSetup paperSize="9" scale="78" orientation="landscape" r:id="rId1"/>
  <headerFooter alignWithMargins="0">
    <oddHeader>&amp;R&amp;"Times New Roman,Regular"&amp;12&amp;A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pageSetUpPr fitToPage="1"/>
  </sheetPr>
  <dimension ref="A1:H18"/>
  <sheetViews>
    <sheetView showGridLines="0" workbookViewId="0">
      <selection sqref="A1:H1"/>
    </sheetView>
  </sheetViews>
  <sheetFormatPr defaultRowHeight="15.75" customHeight="1"/>
  <cols>
    <col min="1" max="1" width="49.7109375" style="16" customWidth="1"/>
    <col min="2" max="5" width="10" style="16" customWidth="1"/>
    <col min="6" max="16384" width="9.140625" style="16"/>
  </cols>
  <sheetData>
    <row r="1" spans="1:8" ht="33.75" customHeight="1">
      <c r="A1" s="104" t="s">
        <v>51</v>
      </c>
      <c r="B1" s="104"/>
      <c r="C1" s="104"/>
      <c r="D1" s="104"/>
      <c r="E1" s="104"/>
      <c r="F1" s="104"/>
      <c r="G1" s="104"/>
      <c r="H1" s="104"/>
    </row>
    <row r="2" spans="1:8" ht="15.75" customHeight="1">
      <c r="A2" s="11"/>
      <c r="B2" s="17"/>
      <c r="E2" s="24"/>
      <c r="H2" s="93" t="s">
        <v>61</v>
      </c>
    </row>
    <row r="3" spans="1:8" ht="15.75" customHeight="1">
      <c r="A3" s="9" t="s">
        <v>6</v>
      </c>
      <c r="B3" s="7">
        <v>2025</v>
      </c>
      <c r="C3" s="121">
        <v>2026</v>
      </c>
      <c r="D3" s="121"/>
      <c r="E3" s="121"/>
      <c r="F3" s="121"/>
      <c r="G3" s="121"/>
      <c r="H3" s="122"/>
    </row>
    <row r="4" spans="1:8" ht="15.75" customHeight="1">
      <c r="A4" s="6" t="s">
        <v>7</v>
      </c>
      <c r="B4" s="7">
        <v>12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</row>
    <row r="5" spans="1:8" ht="15.75" customHeight="1">
      <c r="A5" s="80" t="s">
        <v>8</v>
      </c>
      <c r="B5" s="73">
        <v>3413.52</v>
      </c>
      <c r="C5" s="73">
        <v>3471.47</v>
      </c>
      <c r="D5" s="73">
        <v>3518.21</v>
      </c>
      <c r="E5" s="73">
        <v>3423.85</v>
      </c>
      <c r="F5" s="73">
        <v>3551.39</v>
      </c>
      <c r="G5" s="73">
        <v>3645.05</v>
      </c>
      <c r="H5" s="73">
        <v>3661.78</v>
      </c>
    </row>
    <row r="6" spans="1:8" ht="15.75" customHeight="1">
      <c r="A6" s="80" t="s">
        <v>9</v>
      </c>
      <c r="B6" s="73">
        <v>3192.97</v>
      </c>
      <c r="C6" s="73">
        <v>3262.92</v>
      </c>
      <c r="D6" s="73">
        <v>3227.38</v>
      </c>
      <c r="E6" s="73">
        <v>3202.24</v>
      </c>
      <c r="F6" s="73">
        <v>3229.5</v>
      </c>
      <c r="G6" s="73">
        <v>3267.52</v>
      </c>
      <c r="H6" s="73">
        <v>3310.69</v>
      </c>
    </row>
    <row r="7" spans="1:8" ht="15.75" customHeight="1">
      <c r="A7" s="80" t="s">
        <v>10</v>
      </c>
      <c r="B7" s="73">
        <v>3399.72</v>
      </c>
      <c r="C7" s="73">
        <v>3462.19</v>
      </c>
      <c r="D7" s="73">
        <v>3505.87</v>
      </c>
      <c r="E7" s="73">
        <v>3397.48</v>
      </c>
      <c r="F7" s="73">
        <v>3526.56</v>
      </c>
      <c r="G7" s="73">
        <v>3617.92</v>
      </c>
      <c r="H7" s="73">
        <v>3669.75</v>
      </c>
    </row>
    <row r="8" spans="1:8" ht="15.75" customHeight="1">
      <c r="A8" s="80" t="s">
        <v>11</v>
      </c>
      <c r="B8" s="73">
        <v>3274.44</v>
      </c>
      <c r="C8" s="73">
        <v>3352.15</v>
      </c>
      <c r="D8" s="73">
        <v>3387.15</v>
      </c>
      <c r="E8" s="73">
        <v>3269.42</v>
      </c>
      <c r="F8" s="73">
        <v>3386.09</v>
      </c>
      <c r="G8" s="73">
        <v>3480.86</v>
      </c>
      <c r="H8" s="73">
        <v>3518.28</v>
      </c>
    </row>
    <row r="9" spans="1:8" ht="15.75" customHeight="1">
      <c r="A9" s="80" t="s">
        <v>12</v>
      </c>
      <c r="B9" s="73">
        <v>4142.9799999999996</v>
      </c>
      <c r="C9" s="73">
        <v>4219.5600000000004</v>
      </c>
      <c r="D9" s="73">
        <v>4258.34</v>
      </c>
      <c r="E9" s="73">
        <v>4095.35</v>
      </c>
      <c r="F9" s="73">
        <v>4241.5200000000004</v>
      </c>
      <c r="G9" s="73">
        <v>4399.16</v>
      </c>
      <c r="H9" s="73">
        <v>4459.1899999999996</v>
      </c>
    </row>
    <row r="10" spans="1:8" ht="15.75" customHeight="1">
      <c r="A10" s="80" t="s">
        <v>13</v>
      </c>
      <c r="B10" s="73">
        <v>3759.64</v>
      </c>
      <c r="C10" s="73">
        <v>3803.09</v>
      </c>
      <c r="D10" s="73">
        <v>3836.71</v>
      </c>
      <c r="E10" s="73">
        <v>3806.82</v>
      </c>
      <c r="F10" s="73">
        <v>3862.85</v>
      </c>
      <c r="G10" s="73">
        <v>3913.92</v>
      </c>
      <c r="H10" s="73">
        <v>3960.86</v>
      </c>
    </row>
    <row r="11" spans="1:8" ht="15.75" customHeight="1">
      <c r="A11" s="80" t="s">
        <v>14</v>
      </c>
      <c r="B11" s="73">
        <v>1918.1</v>
      </c>
      <c r="C11" s="73">
        <v>1958.9</v>
      </c>
      <c r="D11" s="73">
        <v>1930.21</v>
      </c>
      <c r="E11" s="73">
        <v>1979.72</v>
      </c>
      <c r="F11" s="73">
        <v>1975.57</v>
      </c>
      <c r="G11" s="73">
        <v>1968.87</v>
      </c>
      <c r="H11" s="73">
        <v>2030.38</v>
      </c>
    </row>
    <row r="12" spans="1:8" ht="15.75" customHeight="1">
      <c r="A12" s="80" t="s">
        <v>15</v>
      </c>
      <c r="B12" s="73">
        <v>1816.35</v>
      </c>
      <c r="C12" s="73">
        <v>1852.57</v>
      </c>
      <c r="D12" s="73">
        <v>1809.91</v>
      </c>
      <c r="E12" s="73">
        <v>1835.27</v>
      </c>
      <c r="F12" s="73">
        <v>1826.68</v>
      </c>
      <c r="G12" s="73">
        <v>1828.03</v>
      </c>
      <c r="H12" s="73">
        <v>1928.18</v>
      </c>
    </row>
    <row r="13" spans="1:8" ht="15.75" customHeight="1">
      <c r="A13" s="8" t="s">
        <v>59</v>
      </c>
      <c r="B13" s="74">
        <v>1801.86</v>
      </c>
      <c r="C13" s="74">
        <v>1837.82</v>
      </c>
      <c r="D13" s="74">
        <v>1831.17</v>
      </c>
      <c r="E13" s="74">
        <v>1788.8</v>
      </c>
      <c r="F13" s="74">
        <v>1866.09</v>
      </c>
      <c r="G13" s="74">
        <v>1891.66</v>
      </c>
      <c r="H13" s="74">
        <v>1929.26</v>
      </c>
    </row>
    <row r="14" spans="1:8" ht="15.75" customHeight="1">
      <c r="A14" s="80" t="s">
        <v>16</v>
      </c>
      <c r="B14" s="73">
        <v>1976.61</v>
      </c>
      <c r="C14" s="73">
        <v>1991.38</v>
      </c>
      <c r="D14" s="73">
        <v>1943.96</v>
      </c>
      <c r="E14" s="73">
        <v>1916.51</v>
      </c>
      <c r="F14" s="73">
        <v>1985.39</v>
      </c>
      <c r="G14" s="73">
        <v>2038.68</v>
      </c>
      <c r="H14" s="73">
        <v>2050.85</v>
      </c>
    </row>
    <row r="15" spans="1:8">
      <c r="A15" s="94" t="s">
        <v>46</v>
      </c>
      <c r="B15" s="73">
        <v>3322.83</v>
      </c>
      <c r="C15" s="73">
        <v>3385.14</v>
      </c>
      <c r="D15" s="73">
        <v>3413.1</v>
      </c>
      <c r="E15" s="73">
        <v>3324.98</v>
      </c>
      <c r="F15" s="73">
        <v>3428.71</v>
      </c>
      <c r="G15" s="73">
        <v>3514.51</v>
      </c>
      <c r="H15" s="73">
        <v>3555.7</v>
      </c>
    </row>
    <row r="17" spans="1:1" ht="15.75" customHeight="1">
      <c r="A17" s="3" t="s">
        <v>45</v>
      </c>
    </row>
    <row r="18" spans="1:1" ht="15.75" customHeight="1">
      <c r="A18" s="3" t="s">
        <v>56</v>
      </c>
    </row>
  </sheetData>
  <mergeCells count="2">
    <mergeCell ref="C3:H3"/>
    <mergeCell ref="A1:H1"/>
  </mergeCells>
  <phoneticPr fontId="0" type="noConversion"/>
  <printOptions horizontalCentered="1" verticalCentered="1"/>
  <pageMargins left="0.21" right="0.21" top="0.35433070866141736" bottom="0.98425196850393704" header="0.51181102362204722" footer="0.51181102362204722"/>
  <pageSetup paperSize="9" scale="84" orientation="landscape" r:id="rId1"/>
  <headerFooter alignWithMargins="0">
    <oddHeader>&amp;R&amp;"Times New Roman,Regular"&amp;12&amp;A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18"/>
  <sheetViews>
    <sheetView showGridLines="0" workbookViewId="0">
      <selection activeCell="B5" sqref="B5:H15"/>
    </sheetView>
  </sheetViews>
  <sheetFormatPr defaultRowHeight="15.75" customHeight="1"/>
  <cols>
    <col min="1" max="1" width="49.140625" style="16" customWidth="1"/>
    <col min="2" max="5" width="10" style="16" customWidth="1"/>
    <col min="6" max="16384" width="9.140625" style="16"/>
  </cols>
  <sheetData>
    <row r="1" spans="1:8" ht="46.5" customHeight="1">
      <c r="A1" s="123" t="s">
        <v>47</v>
      </c>
      <c r="B1" s="123"/>
      <c r="C1" s="123"/>
      <c r="D1" s="123"/>
      <c r="E1" s="123"/>
      <c r="F1" s="123"/>
      <c r="G1" s="123"/>
      <c r="H1" s="123"/>
    </row>
    <row r="2" spans="1:8" ht="15.75" customHeight="1">
      <c r="A2" s="55"/>
      <c r="B2" s="56"/>
      <c r="H2" s="99" t="s">
        <v>61</v>
      </c>
    </row>
    <row r="3" spans="1:8" ht="15.75" customHeight="1">
      <c r="A3" s="9" t="s">
        <v>6</v>
      </c>
      <c r="B3" s="26">
        <v>2025</v>
      </c>
      <c r="C3" s="121">
        <v>2026</v>
      </c>
      <c r="D3" s="121"/>
      <c r="E3" s="121"/>
      <c r="F3" s="121"/>
      <c r="G3" s="121"/>
      <c r="H3" s="122"/>
    </row>
    <row r="4" spans="1:8" ht="15.75" customHeight="1">
      <c r="A4" s="6" t="s">
        <v>7</v>
      </c>
      <c r="B4" s="26">
        <v>12</v>
      </c>
      <c r="C4" s="26">
        <v>1</v>
      </c>
      <c r="D4" s="26">
        <v>2</v>
      </c>
      <c r="E4" s="26">
        <v>3</v>
      </c>
      <c r="F4" s="26">
        <v>4</v>
      </c>
      <c r="G4" s="26">
        <v>5</v>
      </c>
      <c r="H4" s="26">
        <v>6</v>
      </c>
    </row>
    <row r="5" spans="1:8" ht="15.75" customHeight="1">
      <c r="A5" s="80" t="s">
        <v>8</v>
      </c>
      <c r="B5" s="73">
        <v>4406.78</v>
      </c>
      <c r="C5" s="73">
        <v>4488.5200000000004</v>
      </c>
      <c r="D5" s="73">
        <v>4539</v>
      </c>
      <c r="E5" s="73">
        <v>4363.46</v>
      </c>
      <c r="F5" s="73">
        <v>4518.79</v>
      </c>
      <c r="G5" s="73">
        <v>4615.84</v>
      </c>
      <c r="H5" s="73">
        <v>4636.99</v>
      </c>
    </row>
    <row r="6" spans="1:8" ht="15.75" customHeight="1">
      <c r="A6" s="80" t="s">
        <v>9</v>
      </c>
      <c r="B6" s="73">
        <v>4553.37</v>
      </c>
      <c r="C6" s="73">
        <v>4663.08</v>
      </c>
      <c r="D6" s="73">
        <v>4625.6099999999997</v>
      </c>
      <c r="E6" s="73">
        <v>4506.3900000000003</v>
      </c>
      <c r="F6" s="73">
        <v>4540.09</v>
      </c>
      <c r="G6" s="73">
        <v>4598.9799999999996</v>
      </c>
      <c r="H6" s="73">
        <v>4660.46</v>
      </c>
    </row>
    <row r="7" spans="1:8" ht="15.75" customHeight="1">
      <c r="A7" s="80" t="s">
        <v>10</v>
      </c>
      <c r="B7" s="73">
        <v>4394.1899999999996</v>
      </c>
      <c r="C7" s="73">
        <v>4481.21</v>
      </c>
      <c r="D7" s="73">
        <v>4561.8999999999996</v>
      </c>
      <c r="E7" s="73">
        <v>4338.3500000000004</v>
      </c>
      <c r="F7" s="73">
        <v>4495.05</v>
      </c>
      <c r="G7" s="73">
        <v>4620.3599999999997</v>
      </c>
      <c r="H7" s="73">
        <v>4680.2700000000004</v>
      </c>
    </row>
    <row r="8" spans="1:8" ht="15.75" customHeight="1">
      <c r="A8" s="80" t="s">
        <v>11</v>
      </c>
      <c r="B8" s="73">
        <v>4615.49</v>
      </c>
      <c r="C8" s="73">
        <v>4729.87</v>
      </c>
      <c r="D8" s="73">
        <v>4787.53</v>
      </c>
      <c r="E8" s="73">
        <v>4618.8900000000003</v>
      </c>
      <c r="F8" s="73">
        <v>4782.16</v>
      </c>
      <c r="G8" s="73">
        <v>4924.3100000000004</v>
      </c>
      <c r="H8" s="73">
        <v>4973.6499999999996</v>
      </c>
    </row>
    <row r="9" spans="1:8" ht="15.75" customHeight="1">
      <c r="A9" s="80" t="s">
        <v>12</v>
      </c>
      <c r="B9" s="73">
        <v>5229.84</v>
      </c>
      <c r="C9" s="73">
        <v>5331.48</v>
      </c>
      <c r="D9" s="73">
        <v>5384.09</v>
      </c>
      <c r="E9" s="73">
        <v>5103.1099999999997</v>
      </c>
      <c r="F9" s="73">
        <v>5277.01</v>
      </c>
      <c r="G9" s="73">
        <v>5470.27</v>
      </c>
      <c r="H9" s="73">
        <v>5539.65</v>
      </c>
    </row>
    <row r="10" spans="1:8" ht="15.75" customHeight="1">
      <c r="A10" s="80" t="s">
        <v>13</v>
      </c>
      <c r="B10" s="73">
        <v>5130.09</v>
      </c>
      <c r="C10" s="73">
        <v>5199.43</v>
      </c>
      <c r="D10" s="73">
        <v>5256.09</v>
      </c>
      <c r="E10" s="73">
        <v>5132.55</v>
      </c>
      <c r="F10" s="73">
        <v>5197.3999999999996</v>
      </c>
      <c r="G10" s="73">
        <v>5264.66</v>
      </c>
      <c r="H10" s="73">
        <v>5327.38</v>
      </c>
    </row>
    <row r="11" spans="1:8" ht="15.75" customHeight="1">
      <c r="A11" s="80" t="s">
        <v>14</v>
      </c>
      <c r="B11" s="73">
        <v>3134.34</v>
      </c>
      <c r="C11" s="73">
        <v>3205.53</v>
      </c>
      <c r="D11" s="73">
        <v>3158.7</v>
      </c>
      <c r="E11" s="73">
        <v>3124.56</v>
      </c>
      <c r="F11" s="73">
        <v>3109.57</v>
      </c>
      <c r="G11" s="73">
        <v>3087.32</v>
      </c>
      <c r="H11" s="73">
        <v>3179.39</v>
      </c>
    </row>
    <row r="12" spans="1:8" ht="15.75" customHeight="1">
      <c r="A12" s="80" t="s">
        <v>15</v>
      </c>
      <c r="B12" s="73">
        <v>2624.68</v>
      </c>
      <c r="C12" s="73">
        <v>2684.43</v>
      </c>
      <c r="D12" s="73">
        <v>2632.37</v>
      </c>
      <c r="E12" s="73">
        <v>2612.02</v>
      </c>
      <c r="F12" s="73">
        <v>2600.17</v>
      </c>
      <c r="G12" s="73">
        <v>2600.84</v>
      </c>
      <c r="H12" s="73">
        <v>2741.99</v>
      </c>
    </row>
    <row r="13" spans="1:8" ht="15.75" customHeight="1">
      <c r="A13" s="8" t="s">
        <v>59</v>
      </c>
      <c r="B13" s="74">
        <v>2680.65</v>
      </c>
      <c r="C13" s="74">
        <v>2740.81</v>
      </c>
      <c r="D13" s="74">
        <v>2744.32</v>
      </c>
      <c r="E13" s="74">
        <v>2620.67</v>
      </c>
      <c r="F13" s="74">
        <v>2731.76</v>
      </c>
      <c r="G13" s="74">
        <v>2781.8</v>
      </c>
      <c r="H13" s="74">
        <v>2839.93</v>
      </c>
    </row>
    <row r="14" spans="1:8" ht="18" customHeight="1">
      <c r="A14" s="80" t="s">
        <v>16</v>
      </c>
      <c r="B14" s="74">
        <v>2404.1999999999998</v>
      </c>
      <c r="C14" s="74">
        <v>2429.02</v>
      </c>
      <c r="D14" s="74">
        <v>2394.7399999999998</v>
      </c>
      <c r="E14" s="74">
        <v>2347.36</v>
      </c>
      <c r="F14" s="74">
        <v>2434.52</v>
      </c>
      <c r="G14" s="74">
        <v>2514.2800000000002</v>
      </c>
      <c r="H14" s="74">
        <v>2531.4699999999998</v>
      </c>
    </row>
    <row r="15" spans="1:8">
      <c r="A15" s="94" t="s">
        <v>46</v>
      </c>
      <c r="B15" s="73">
        <v>4468.75</v>
      </c>
      <c r="C15" s="73">
        <v>4559.1000000000004</v>
      </c>
      <c r="D15" s="73">
        <v>4603.7299999999996</v>
      </c>
      <c r="E15" s="73">
        <v>4422.71</v>
      </c>
      <c r="F15" s="73">
        <v>4554.6099999999997</v>
      </c>
      <c r="G15" s="73">
        <v>4665.5600000000004</v>
      </c>
      <c r="H15" s="73">
        <v>4717.29</v>
      </c>
    </row>
    <row r="17" spans="1:1" ht="15.75" customHeight="1">
      <c r="A17" s="3" t="s">
        <v>45</v>
      </c>
    </row>
    <row r="18" spans="1:1" ht="15.75" customHeight="1">
      <c r="A18" s="3" t="s">
        <v>56</v>
      </c>
    </row>
  </sheetData>
  <mergeCells count="2">
    <mergeCell ref="C3:H3"/>
    <mergeCell ref="A1:H1"/>
  </mergeCells>
  <printOptions horizontalCentered="1" verticalCentered="1"/>
  <pageMargins left="0.21" right="0.21" top="0.35433070866141736" bottom="0.98425196850393704" header="0.51181102362204722" footer="0.51181102362204722"/>
  <pageSetup paperSize="9" scale="84" orientation="landscape" r:id="rId1"/>
  <headerFooter alignWithMargins="0">
    <oddHeader>&amp;R&amp;"Times New Roman,Regular"&amp;12&amp;A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16"/>
  <sheetViews>
    <sheetView showGridLines="0" zoomScaleNormal="75" zoomScaleSheetLayoutView="75" workbookViewId="0">
      <selection sqref="A1:L1"/>
    </sheetView>
  </sheetViews>
  <sheetFormatPr defaultColWidth="11.5703125" defaultRowHeight="15.75"/>
  <cols>
    <col min="1" max="1" width="40" style="18" customWidth="1"/>
    <col min="2" max="2" width="13.140625" style="18" bestFit="1" customWidth="1"/>
    <col min="3" max="3" width="14.140625" style="18" customWidth="1"/>
    <col min="4" max="4" width="11.85546875" style="18" customWidth="1"/>
    <col min="5" max="5" width="13.42578125" style="18" customWidth="1"/>
    <col min="6" max="6" width="12.7109375" style="18" customWidth="1"/>
    <col min="7" max="7" width="11.5703125" style="18" customWidth="1"/>
    <col min="8" max="8" width="11.7109375" style="18" customWidth="1"/>
    <col min="9" max="9" width="12.7109375" style="18" customWidth="1"/>
    <col min="10" max="10" width="14.85546875" style="18" customWidth="1"/>
    <col min="11" max="11" width="12" style="18" customWidth="1"/>
    <col min="12" max="12" width="12.28515625" style="18" customWidth="1"/>
    <col min="13" max="16384" width="11.5703125" style="18"/>
  </cols>
  <sheetData>
    <row r="1" spans="1:15">
      <c r="A1" s="124" t="s">
        <v>66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39"/>
    </row>
    <row r="2" spans="1:15">
      <c r="A2" s="57"/>
      <c r="B2" s="39"/>
      <c r="C2" s="39" t="s">
        <v>2</v>
      </c>
      <c r="D2" s="39"/>
      <c r="E2" s="39"/>
      <c r="F2" s="39"/>
      <c r="G2" s="39"/>
      <c r="H2" s="125" t="s">
        <v>60</v>
      </c>
      <c r="I2" s="125"/>
      <c r="J2" s="125"/>
      <c r="K2" s="125"/>
      <c r="L2" s="125"/>
      <c r="M2" s="39"/>
    </row>
    <row r="3" spans="1:15" ht="33" customHeight="1">
      <c r="A3" s="21" t="s">
        <v>7</v>
      </c>
      <c r="B3" s="126" t="s">
        <v>8</v>
      </c>
      <c r="C3" s="126" t="s">
        <v>9</v>
      </c>
      <c r="D3" s="126" t="s">
        <v>10</v>
      </c>
      <c r="E3" s="126" t="s">
        <v>11</v>
      </c>
      <c r="F3" s="126" t="s">
        <v>12</v>
      </c>
      <c r="G3" s="128" t="s">
        <v>13</v>
      </c>
      <c r="H3" s="130" t="s">
        <v>19</v>
      </c>
      <c r="I3" s="130" t="s">
        <v>15</v>
      </c>
      <c r="J3" s="130" t="s">
        <v>59</v>
      </c>
      <c r="K3" s="130" t="s">
        <v>16</v>
      </c>
      <c r="L3" s="108" t="s">
        <v>17</v>
      </c>
      <c r="M3" s="39"/>
    </row>
    <row r="4" spans="1:15" ht="25.5" customHeight="1">
      <c r="A4" s="22" t="s">
        <v>37</v>
      </c>
      <c r="B4" s="127"/>
      <c r="C4" s="127"/>
      <c r="D4" s="127"/>
      <c r="E4" s="127"/>
      <c r="F4" s="127"/>
      <c r="G4" s="129"/>
      <c r="H4" s="131"/>
      <c r="I4" s="131"/>
      <c r="J4" s="131"/>
      <c r="K4" s="131"/>
      <c r="L4" s="109"/>
    </row>
    <row r="5" spans="1:15" ht="39" customHeight="1">
      <c r="A5" s="95" t="s">
        <v>48</v>
      </c>
      <c r="B5" s="75">
        <v>2099</v>
      </c>
      <c r="C5" s="75">
        <v>543</v>
      </c>
      <c r="D5" s="75">
        <v>1690</v>
      </c>
      <c r="E5" s="75">
        <v>1033</v>
      </c>
      <c r="F5" s="75">
        <v>107</v>
      </c>
      <c r="G5" s="75">
        <v>402</v>
      </c>
      <c r="H5" s="75">
        <v>45</v>
      </c>
      <c r="I5" s="75">
        <v>47</v>
      </c>
      <c r="J5" s="75">
        <v>11</v>
      </c>
      <c r="K5" s="75">
        <v>10</v>
      </c>
      <c r="L5" s="75">
        <f>+SUM(B5:K5)</f>
        <v>5987</v>
      </c>
      <c r="N5" s="58"/>
      <c r="O5" s="59"/>
    </row>
    <row r="6" spans="1:15" ht="33" customHeight="1">
      <c r="A6" s="95" t="s">
        <v>49</v>
      </c>
      <c r="B6" s="75">
        <v>2103</v>
      </c>
      <c r="C6" s="75">
        <v>436</v>
      </c>
      <c r="D6" s="75">
        <v>1350</v>
      </c>
      <c r="E6" s="75">
        <v>1692</v>
      </c>
      <c r="F6" s="75">
        <v>1073</v>
      </c>
      <c r="G6" s="75">
        <v>602</v>
      </c>
      <c r="H6" s="75">
        <v>86</v>
      </c>
      <c r="I6" s="75">
        <v>88</v>
      </c>
      <c r="J6" s="75">
        <v>14</v>
      </c>
      <c r="K6" s="75">
        <v>100</v>
      </c>
      <c r="L6" s="75">
        <f t="shared" ref="L6:L7" si="0">+SUM(B6:K6)</f>
        <v>7544</v>
      </c>
    </row>
    <row r="7" spans="1:15" ht="36" customHeight="1">
      <c r="A7" s="95" t="s">
        <v>50</v>
      </c>
      <c r="B7" s="75">
        <v>8253</v>
      </c>
      <c r="C7" s="75">
        <v>2628</v>
      </c>
      <c r="D7" s="75">
        <v>6494</v>
      </c>
      <c r="E7" s="75">
        <v>6083</v>
      </c>
      <c r="F7" s="75">
        <v>3063</v>
      </c>
      <c r="G7" s="75">
        <v>2243</v>
      </c>
      <c r="H7" s="75">
        <v>373</v>
      </c>
      <c r="I7" s="75">
        <v>422</v>
      </c>
      <c r="J7" s="75">
        <v>236</v>
      </c>
      <c r="K7" s="75">
        <v>249</v>
      </c>
      <c r="L7" s="75">
        <f t="shared" si="0"/>
        <v>30044</v>
      </c>
    </row>
    <row r="8" spans="1:15" ht="15.75" customHeight="1">
      <c r="A8" s="60" t="s">
        <v>17</v>
      </c>
      <c r="B8" s="75">
        <f>+SUM(B5:B7)</f>
        <v>12455</v>
      </c>
      <c r="C8" s="75">
        <f t="shared" ref="C8:K8" si="1">+SUM(C5:C7)</f>
        <v>3607</v>
      </c>
      <c r="D8" s="75">
        <f t="shared" si="1"/>
        <v>9534</v>
      </c>
      <c r="E8" s="75">
        <f t="shared" si="1"/>
        <v>8808</v>
      </c>
      <c r="F8" s="75">
        <f t="shared" si="1"/>
        <v>4243</v>
      </c>
      <c r="G8" s="75">
        <f t="shared" si="1"/>
        <v>3247</v>
      </c>
      <c r="H8" s="75">
        <f t="shared" si="1"/>
        <v>504</v>
      </c>
      <c r="I8" s="75">
        <f t="shared" si="1"/>
        <v>557</v>
      </c>
      <c r="J8" s="75">
        <f t="shared" si="1"/>
        <v>261</v>
      </c>
      <c r="K8" s="75">
        <f t="shared" si="1"/>
        <v>359</v>
      </c>
      <c r="L8" s="75">
        <f>+SUM(L5:L7)</f>
        <v>43575</v>
      </c>
      <c r="M8" s="58"/>
    </row>
    <row r="10" spans="1:15">
      <c r="A10" s="3" t="s">
        <v>45</v>
      </c>
    </row>
    <row r="11" spans="1:15">
      <c r="A11" s="3" t="s">
        <v>56</v>
      </c>
    </row>
    <row r="13" spans="1:15"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</row>
    <row r="14" spans="1:15"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</row>
    <row r="15" spans="1:15"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5"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</row>
  </sheetData>
  <mergeCells count="13">
    <mergeCell ref="L3:L4"/>
    <mergeCell ref="A1:L1"/>
    <mergeCell ref="H2:L2"/>
    <mergeCell ref="B3:B4"/>
    <mergeCell ref="C3:C4"/>
    <mergeCell ref="D3:D4"/>
    <mergeCell ref="E3:E4"/>
    <mergeCell ref="F3:F4"/>
    <mergeCell ref="G3:G4"/>
    <mergeCell ref="I3:I4"/>
    <mergeCell ref="H3:H4"/>
    <mergeCell ref="J3:J4"/>
    <mergeCell ref="K3:K4"/>
  </mergeCells>
  <phoneticPr fontId="2" type="noConversion"/>
  <printOptions horizontalCentered="1" verticalCentered="1"/>
  <pageMargins left="0.21" right="0.21" top="0.35433070866141736" bottom="0.98425196850393704" header="0.51181102362204722" footer="0.51181102362204722"/>
  <pageSetup paperSize="9" scale="87" orientation="landscape" r:id="rId1"/>
  <headerFooter alignWithMargins="0">
    <oddHeader>&amp;R&amp;"Times New Roman,Regular"&amp;12&amp;A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11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Table №1-U</vt:lpstr>
      <vt:lpstr>Table №1.1-U</vt:lpstr>
      <vt:lpstr>Table №2-U</vt:lpstr>
      <vt:lpstr>Table №2.1-U</vt:lpstr>
      <vt:lpstr>Table № 3-U</vt:lpstr>
      <vt:lpstr>Table № 3.1-U</vt:lpstr>
      <vt:lpstr>Table №4-U</vt:lpstr>
      <vt:lpstr>Table №4.1-U</vt:lpstr>
      <vt:lpstr>Table № 5-U</vt:lpstr>
      <vt:lpstr>Table № 5.1-U</vt:lpstr>
      <vt:lpstr>Table №6-U</vt:lpstr>
      <vt:lpstr>Chart №1-U</vt:lpstr>
      <vt:lpstr>Chart №2-U</vt:lpstr>
      <vt:lpstr>Chart №3-U</vt:lpstr>
      <vt:lpstr>'Table №6-U'!Print_Area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Dimitur Dimitrov</dc:creator>
  <cp:lastModifiedBy>Nenko Dimov</cp:lastModifiedBy>
  <cp:lastPrinted>2025-02-14T15:18:52Z</cp:lastPrinted>
  <dcterms:created xsi:type="dcterms:W3CDTF">2003-04-19T18:01:46Z</dcterms:created>
  <dcterms:modified xsi:type="dcterms:W3CDTF">2026-08-11T12:45:06Z</dcterms:modified>
</cp:coreProperties>
</file>